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heckCompatibility="1"/>
  <mc:AlternateContent xmlns:mc="http://schemas.openxmlformats.org/markup-compatibility/2006">
    <mc:Choice Requires="x15">
      <x15ac:absPath xmlns:x15ac="http://schemas.microsoft.com/office/spreadsheetml/2010/11/ac" url="D:\Grafika\Malhostovice\Kanal voda\Stezka ČEBÍN\RDS\DEŠTĚ\Rozpočet\"/>
    </mc:Choice>
  </mc:AlternateContent>
  <xr:revisionPtr revIDLastSave="0" documentId="13_ncr:1_{B5AD50FE-2ED7-4D01-B008-4F77AE8388B9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Rekapitulace stavby" sheetId="1" r:id="rId1"/>
    <sheet name="20_08_301 - SO 301 - Dešť..." sheetId="2" r:id="rId2"/>
    <sheet name="Seznam figur" sheetId="3" r:id="rId3"/>
  </sheets>
  <definedNames>
    <definedName name="_xlnm._FilterDatabase" localSheetId="1" hidden="1">'20_08_301 - SO 301 - Dešť...'!$C$130:$K$291</definedName>
    <definedName name="_xlnm.Print_Titles" localSheetId="1">'20_08_301 - SO 301 - Dešť...'!$130:$130</definedName>
    <definedName name="_xlnm.Print_Titles" localSheetId="0">'Rekapitulace stavby'!$92:$92</definedName>
    <definedName name="_xlnm.Print_Titles" localSheetId="2">'Seznam figur'!$9:$9</definedName>
    <definedName name="_xlnm.Print_Area" localSheetId="1">'20_08_301 - SO 301 - Dešť...'!$C$4:$J$76,'20_08_301 - SO 301 - Dešť...'!$C$82:$J$112,'20_08_301 - SO 301 - Dešť...'!$C$118:$J$291</definedName>
    <definedName name="_xlnm.Print_Area" localSheetId="0">'Rekapitulace stavby'!$D$4:$AO$76,'Rekapitulace stavby'!$C$82:$AQ$96</definedName>
    <definedName name="_xlnm.Print_Area" localSheetId="2">'Seznam figur'!$C$4:$G$80</definedName>
  </definedNames>
  <calcPr calcId="191029"/>
</workbook>
</file>

<file path=xl/calcChain.xml><?xml version="1.0" encoding="utf-8"?>
<calcChain xmlns="http://schemas.openxmlformats.org/spreadsheetml/2006/main">
  <c r="J204" i="2" l="1"/>
  <c r="J203" i="2"/>
  <c r="D7" i="3" l="1"/>
  <c r="J187" i="2"/>
  <c r="J101" i="2" s="1"/>
  <c r="J37" i="2"/>
  <c r="J36" i="2"/>
  <c r="AY95" i="1" s="1"/>
  <c r="J35" i="2"/>
  <c r="AX95" i="1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T279" i="2" s="1"/>
  <c r="R280" i="2"/>
  <c r="R279" i="2" s="1"/>
  <c r="P280" i="2"/>
  <c r="P279" i="2" s="1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09" i="2"/>
  <c r="BH209" i="2"/>
  <c r="BG209" i="2"/>
  <c r="BF209" i="2"/>
  <c r="T209" i="2"/>
  <c r="T208" i="2" s="1"/>
  <c r="R209" i="2"/>
  <c r="R208" i="2" s="1"/>
  <c r="P209" i="2"/>
  <c r="P208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J128" i="2"/>
  <c r="J127" i="2"/>
  <c r="F127" i="2"/>
  <c r="F125" i="2"/>
  <c r="E123" i="2"/>
  <c r="J92" i="2"/>
  <c r="J91" i="2"/>
  <c r="F91" i="2"/>
  <c r="F89" i="2"/>
  <c r="E87" i="2"/>
  <c r="J18" i="2"/>
  <c r="E18" i="2"/>
  <c r="F128" i="2" s="1"/>
  <c r="J17" i="2"/>
  <c r="J12" i="2"/>
  <c r="J125" i="2" s="1"/>
  <c r="E7" i="2"/>
  <c r="E121" i="2" s="1"/>
  <c r="L90" i="1"/>
  <c r="AM90" i="1"/>
  <c r="AM89" i="1"/>
  <c r="L89" i="1"/>
  <c r="AM87" i="1"/>
  <c r="L87" i="1"/>
  <c r="L85" i="1"/>
  <c r="L84" i="1"/>
  <c r="BK291" i="2"/>
  <c r="BK290" i="2"/>
  <c r="J288" i="2"/>
  <c r="BK287" i="2"/>
  <c r="BK284" i="2"/>
  <c r="BK282" i="2"/>
  <c r="BK280" i="2"/>
  <c r="BK274" i="2"/>
  <c r="BK273" i="2"/>
  <c r="J270" i="2"/>
  <c r="BK266" i="2"/>
  <c r="BK260" i="2"/>
  <c r="BK257" i="2"/>
  <c r="J255" i="2"/>
  <c r="J253" i="2"/>
  <c r="BK251" i="2"/>
  <c r="J249" i="2"/>
  <c r="BK248" i="2"/>
  <c r="J247" i="2"/>
  <c r="J246" i="2"/>
  <c r="BK245" i="2"/>
  <c r="BK244" i="2"/>
  <c r="J243" i="2"/>
  <c r="BK241" i="2"/>
  <c r="BK239" i="2"/>
  <c r="J238" i="2"/>
  <c r="J234" i="2"/>
  <c r="BK231" i="2"/>
  <c r="BK230" i="2"/>
  <c r="BK229" i="2"/>
  <c r="BK218" i="2"/>
  <c r="BK217" i="2"/>
  <c r="BK209" i="2"/>
  <c r="J206" i="2"/>
  <c r="BK205" i="2"/>
  <c r="BK189" i="2"/>
  <c r="J186" i="2"/>
  <c r="BK179" i="2"/>
  <c r="J175" i="2"/>
  <c r="J172" i="2"/>
  <c r="J140" i="2"/>
  <c r="J135" i="2"/>
  <c r="AS94" i="1"/>
  <c r="J264" i="2"/>
  <c r="BK227" i="2"/>
  <c r="BK224" i="2"/>
  <c r="J223" i="2"/>
  <c r="BK219" i="2"/>
  <c r="J219" i="2"/>
  <c r="J217" i="2"/>
  <c r="BK213" i="2"/>
  <c r="J209" i="2"/>
  <c r="BK206" i="2"/>
  <c r="J205" i="2"/>
  <c r="BK202" i="2"/>
  <c r="BK199" i="2"/>
  <c r="BK195" i="2"/>
  <c r="BK185" i="2"/>
  <c r="BK184" i="2"/>
  <c r="BK159" i="2"/>
  <c r="J156" i="2"/>
  <c r="BK149" i="2"/>
  <c r="BK148" i="2"/>
  <c r="J144" i="2"/>
  <c r="BK140" i="2"/>
  <c r="BK135" i="2"/>
  <c r="J134" i="2"/>
  <c r="J291" i="2"/>
  <c r="J290" i="2"/>
  <c r="BK289" i="2"/>
  <c r="J287" i="2"/>
  <c r="BK286" i="2"/>
  <c r="BK285" i="2"/>
  <c r="J284" i="2"/>
  <c r="J283" i="2"/>
  <c r="J282" i="2"/>
  <c r="J280" i="2"/>
  <c r="J278" i="2"/>
  <c r="J277" i="2"/>
  <c r="J274" i="2"/>
  <c r="J273" i="2"/>
  <c r="BK270" i="2"/>
  <c r="J268" i="2"/>
  <c r="J266" i="2"/>
  <c r="J265" i="2"/>
  <c r="BK264" i="2"/>
  <c r="J262" i="2"/>
  <c r="BK261" i="2"/>
  <c r="J260" i="2"/>
  <c r="BK259" i="2"/>
  <c r="J257" i="2"/>
  <c r="BK255" i="2"/>
  <c r="BK253" i="2"/>
  <c r="J250" i="2"/>
  <c r="BK249" i="2"/>
  <c r="J248" i="2"/>
  <c r="BK243" i="2"/>
  <c r="BK242" i="2"/>
  <c r="J241" i="2"/>
  <c r="J240" i="2"/>
  <c r="J239" i="2"/>
  <c r="BK238" i="2"/>
  <c r="J233" i="2"/>
  <c r="J230" i="2"/>
  <c r="J228" i="2"/>
  <c r="J227" i="2"/>
  <c r="J218" i="2"/>
  <c r="J215" i="2"/>
  <c r="J213" i="2"/>
  <c r="J195" i="2"/>
  <c r="BK186" i="2"/>
  <c r="J185" i="2"/>
  <c r="J184" i="2"/>
  <c r="J179" i="2"/>
  <c r="J162" i="2"/>
  <c r="J159" i="2"/>
  <c r="BK156" i="2"/>
  <c r="J153" i="2"/>
  <c r="BK150" i="2"/>
  <c r="J149" i="2"/>
  <c r="J148" i="2"/>
  <c r="BK144" i="2"/>
  <c r="J136" i="2"/>
  <c r="BK134" i="2"/>
  <c r="J289" i="2"/>
  <c r="BK288" i="2"/>
  <c r="J286" i="2"/>
  <c r="J285" i="2"/>
  <c r="BK283" i="2"/>
  <c r="BK278" i="2"/>
  <c r="BK277" i="2"/>
  <c r="BK268" i="2"/>
  <c r="BK265" i="2"/>
  <c r="BK262" i="2"/>
  <c r="J261" i="2"/>
  <c r="J259" i="2"/>
  <c r="J251" i="2"/>
  <c r="BK250" i="2"/>
  <c r="BK247" i="2"/>
  <c r="BK246" i="2"/>
  <c r="J245" i="2"/>
  <c r="J244" i="2"/>
  <c r="J242" i="2"/>
  <c r="BK240" i="2"/>
  <c r="BK234" i="2"/>
  <c r="BK233" i="2"/>
  <c r="J231" i="2"/>
  <c r="J229" i="2"/>
  <c r="BK228" i="2"/>
  <c r="J224" i="2"/>
  <c r="BK223" i="2"/>
  <c r="BK215" i="2"/>
  <c r="J202" i="2"/>
  <c r="J199" i="2"/>
  <c r="J189" i="2"/>
  <c r="BK175" i="2"/>
  <c r="BK172" i="2"/>
  <c r="BK162" i="2"/>
  <c r="BK153" i="2"/>
  <c r="J150" i="2"/>
  <c r="BK136" i="2"/>
  <c r="P183" i="2" l="1"/>
  <c r="P182" i="2"/>
  <c r="BK133" i="2"/>
  <c r="J133" i="2" s="1"/>
  <c r="J98" i="2" s="1"/>
  <c r="P133" i="2"/>
  <c r="R133" i="2"/>
  <c r="T133" i="2"/>
  <c r="BK183" i="2"/>
  <c r="J183" i="2" s="1"/>
  <c r="J100" i="2" s="1"/>
  <c r="R183" i="2"/>
  <c r="R182" i="2" s="1"/>
  <c r="T183" i="2"/>
  <c r="T182" i="2"/>
  <c r="BK188" i="2"/>
  <c r="J188" i="2" s="1"/>
  <c r="J102" i="2" s="1"/>
  <c r="P188" i="2"/>
  <c r="R188" i="2"/>
  <c r="T188" i="2"/>
  <c r="BK212" i="2"/>
  <c r="J212" i="2"/>
  <c r="J105" i="2" s="1"/>
  <c r="P212" i="2"/>
  <c r="R212" i="2"/>
  <c r="T212" i="2"/>
  <c r="BK216" i="2"/>
  <c r="J216" i="2" s="1"/>
  <c r="J106" i="2" s="1"/>
  <c r="P216" i="2"/>
  <c r="R216" i="2"/>
  <c r="T216" i="2"/>
  <c r="BK232" i="2"/>
  <c r="J232" i="2" s="1"/>
  <c r="J107" i="2" s="1"/>
  <c r="P232" i="2"/>
  <c r="R232" i="2"/>
  <c r="T232" i="2"/>
  <c r="BK272" i="2"/>
  <c r="J272" i="2" s="1"/>
  <c r="J109" i="2" s="1"/>
  <c r="P272" i="2"/>
  <c r="P271" i="2"/>
  <c r="R272" i="2"/>
  <c r="R271" i="2" s="1"/>
  <c r="T272" i="2"/>
  <c r="T271" i="2" s="1"/>
  <c r="BK281" i="2"/>
  <c r="J281" i="2" s="1"/>
  <c r="J111" i="2" s="1"/>
  <c r="P281" i="2"/>
  <c r="R281" i="2"/>
  <c r="T281" i="2"/>
  <c r="E85" i="2"/>
  <c r="BE134" i="2"/>
  <c r="BE135" i="2"/>
  <c r="BE140" i="2"/>
  <c r="BE156" i="2"/>
  <c r="BE179" i="2"/>
  <c r="BE184" i="2"/>
  <c r="BE217" i="2"/>
  <c r="BE230" i="2"/>
  <c r="BE231" i="2"/>
  <c r="BE233" i="2"/>
  <c r="BE239" i="2"/>
  <c r="BE245" i="2"/>
  <c r="BE246" i="2"/>
  <c r="BE249" i="2"/>
  <c r="BE261" i="2"/>
  <c r="BE264" i="2"/>
  <c r="BE266" i="2"/>
  <c r="BE274" i="2"/>
  <c r="BE282" i="2"/>
  <c r="J89" i="2"/>
  <c r="F92" i="2"/>
  <c r="BE159" i="2"/>
  <c r="BE172" i="2"/>
  <c r="BE189" i="2"/>
  <c r="BE199" i="2"/>
  <c r="BE202" i="2"/>
  <c r="BE206" i="2"/>
  <c r="BE209" i="2"/>
  <c r="BE215" i="2"/>
  <c r="BE219" i="2"/>
  <c r="BE234" i="2"/>
  <c r="BE241" i="2"/>
  <c r="BE242" i="2"/>
  <c r="BE247" i="2"/>
  <c r="BE248" i="2"/>
  <c r="BE251" i="2"/>
  <c r="BE253" i="2"/>
  <c r="BE260" i="2"/>
  <c r="BE262" i="2"/>
  <c r="BE270" i="2"/>
  <c r="BE273" i="2"/>
  <c r="BE278" i="2"/>
  <c r="BE280" i="2"/>
  <c r="BE284" i="2"/>
  <c r="BE285" i="2"/>
  <c r="BE287" i="2"/>
  <c r="BE288" i="2"/>
  <c r="BE289" i="2"/>
  <c r="BE290" i="2"/>
  <c r="BE291" i="2"/>
  <c r="BE150" i="2"/>
  <c r="BE162" i="2"/>
  <c r="BE175" i="2"/>
  <c r="BE186" i="2"/>
  <c r="BE205" i="2"/>
  <c r="BE218" i="2"/>
  <c r="BE228" i="2"/>
  <c r="BE136" i="2"/>
  <c r="BE144" i="2"/>
  <c r="BE148" i="2"/>
  <c r="BE149" i="2"/>
  <c r="BE153" i="2"/>
  <c r="BE185" i="2"/>
  <c r="BE195" i="2"/>
  <c r="BE213" i="2"/>
  <c r="BE223" i="2"/>
  <c r="BE224" i="2"/>
  <c r="BE227" i="2"/>
  <c r="BE229" i="2"/>
  <c r="BE238" i="2"/>
  <c r="BE240" i="2"/>
  <c r="BE243" i="2"/>
  <c r="BE244" i="2"/>
  <c r="BE250" i="2"/>
  <c r="BE255" i="2"/>
  <c r="BE257" i="2"/>
  <c r="BE259" i="2"/>
  <c r="BE265" i="2"/>
  <c r="BE268" i="2"/>
  <c r="BE277" i="2"/>
  <c r="BE283" i="2"/>
  <c r="BE286" i="2"/>
  <c r="BK208" i="2"/>
  <c r="J208" i="2" s="1"/>
  <c r="J103" i="2" s="1"/>
  <c r="BK279" i="2"/>
  <c r="J279" i="2" s="1"/>
  <c r="J110" i="2" s="1"/>
  <c r="J34" i="2"/>
  <c r="AW95" i="1" s="1"/>
  <c r="F36" i="2"/>
  <c r="BC95" i="1" s="1"/>
  <c r="BC94" i="1" s="1"/>
  <c r="W32" i="1" s="1"/>
  <c r="F35" i="2"/>
  <c r="BB95" i="1" s="1"/>
  <c r="BB94" i="1" s="1"/>
  <c r="W31" i="1" s="1"/>
  <c r="F34" i="2"/>
  <c r="BA95" i="1" s="1"/>
  <c r="BA94" i="1" s="1"/>
  <c r="W30" i="1" s="1"/>
  <c r="F37" i="2"/>
  <c r="BD95" i="1" s="1"/>
  <c r="BD94" i="1" s="1"/>
  <c r="W33" i="1" s="1"/>
  <c r="R211" i="2" l="1"/>
  <c r="P211" i="2"/>
  <c r="T211" i="2"/>
  <c r="T132" i="2"/>
  <c r="T131" i="2" s="1"/>
  <c r="R132" i="2"/>
  <c r="R131" i="2" s="1"/>
  <c r="P132" i="2"/>
  <c r="P131" i="2" s="1"/>
  <c r="AU95" i="1" s="1"/>
  <c r="AU94" i="1" s="1"/>
  <c r="BK211" i="2"/>
  <c r="J211" i="2"/>
  <c r="J104" i="2" s="1"/>
  <c r="BK182" i="2"/>
  <c r="J182" i="2" s="1"/>
  <c r="J99" i="2" s="1"/>
  <c r="BK271" i="2"/>
  <c r="J271" i="2" s="1"/>
  <c r="J108" i="2" s="1"/>
  <c r="AX94" i="1"/>
  <c r="AY94" i="1"/>
  <c r="F33" i="2"/>
  <c r="AZ95" i="1" s="1"/>
  <c r="AZ94" i="1" s="1"/>
  <c r="W29" i="1" s="1"/>
  <c r="AW94" i="1"/>
  <c r="AK30" i="1" s="1"/>
  <c r="J33" i="2"/>
  <c r="AV95" i="1" s="1"/>
  <c r="AT95" i="1" s="1"/>
  <c r="BK132" i="2" l="1"/>
  <c r="J132" i="2" s="1"/>
  <c r="J97" i="2" s="1"/>
  <c r="AV94" i="1"/>
  <c r="AK29" i="1" s="1"/>
  <c r="BK131" i="2" l="1"/>
  <c r="J131" i="2"/>
  <c r="J96" i="2"/>
  <c r="AT94" i="1"/>
  <c r="J30" i="2" l="1"/>
  <c r="AG95" i="1"/>
  <c r="AN95" i="1"/>
  <c r="J39" i="2" l="1"/>
  <c r="AG94" i="1"/>
  <c r="AN94" i="1"/>
  <c r="AK26" i="1" l="1"/>
  <c r="AK35" i="1" s="1"/>
</calcChain>
</file>

<file path=xl/sharedStrings.xml><?xml version="1.0" encoding="utf-8"?>
<sst xmlns="http://schemas.openxmlformats.org/spreadsheetml/2006/main" count="2222" uniqueCount="562">
  <si>
    <t>Export Komplet</t>
  </si>
  <si>
    <t/>
  </si>
  <si>
    <t>2.0</t>
  </si>
  <si>
    <t>ZAMOK</t>
  </si>
  <si>
    <t>False</t>
  </si>
  <si>
    <t>{1bfe546e-1c89-4227-be67-b68020082509}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</si>
  <si>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</si>
  <si>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</si>
  <si>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</si>
  <si>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</si>
  <si>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</si>
  <si>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</si>
  <si>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</si>
  <si>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</si>
  <si>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Malh_20_08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</si>
  <si>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</si>
  <si>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</si>
  <si>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</si>
  <si>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</si>
  <si>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</si>
  <si>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>Malhostovice</t>
  </si>
  <si>
    <t>Datum:</t>
  </si>
  <si>
    <t>Zadavatel:</t>
  </si>
  <si>
    <t>IČ:</t>
  </si>
  <si>
    <t>DIČ:</t>
  </si>
  <si>
    <t>Uchazeč:</t>
  </si>
  <si>
    <t>Vyplň údaj</t>
  </si>
  <si>
    <t>Projektant:</t>
  </si>
  <si>
    <t>Ing.Cík</t>
  </si>
  <si>
    <t>True</t>
  </si>
  <si>
    <t>Zpracovatel:</t>
  </si>
  <si>
    <t>Ing.Kupková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</si>
  <si>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</si>
  <si>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</si>
  <si>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</si>
  <si>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</si>
  <si>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</si>
  <si>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</si>
  <si>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</si>
  <si>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</si>
  <si>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</si>
  <si>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</si>
  <si>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</si>
  <si>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</si>
  <si>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</si>
  <si>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</si>
  <si>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</si>
  <si>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</si>
  <si>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</si>
  <si>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</si>
  <si>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</si>
  <si>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</si>
  <si>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</si>
  <si>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</si>
  <si>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</si>
  <si>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</si>
  <si>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</si>
  <si>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</si>
  <si>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</si>
  <si>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</si>
  <si>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</si>
  <si>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</si>
  <si>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</si>
  <si>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</si>
  <si>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</si>
  <si>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</si>
  <si>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</si>
  <si>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</si>
  <si>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</si>
  <si>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</si>
  <si>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</si>
  <si>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</si>
  <si>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</si>
  <si>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</si>
  <si>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</si>
  <si>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</si>
  <si>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</si>
  <si>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</si>
  <si>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20_08_301</t>
  </si>
  <si>
    <t>SO 301 - Dešťová kanalizace</t>
  </si>
  <si>
    <t>STA</t>
  </si>
  <si>
    <t>1</t>
  </si>
  <si>
    <t>{9a860cdb-04e1-4536-9165-32a7e2897c8e}</t>
  </si>
  <si>
    <t>2</t>
  </si>
  <si>
    <t>v3</t>
  </si>
  <si>
    <t>Výkop rýhy v hor.tř.těž., skup.3</t>
  </si>
  <si>
    <t>256,48</t>
  </si>
  <si>
    <t>v4</t>
  </si>
  <si>
    <t>výkop rýhy v hor.tř.těž.UU, skup.4</t>
  </si>
  <si>
    <t>KRYCÍ LIST SOUPISU PRACÍ</t>
  </si>
  <si>
    <t>o</t>
  </si>
  <si>
    <t>obsyp potrubí</t>
  </si>
  <si>
    <t>193,719</t>
  </si>
  <si>
    <t>p1</t>
  </si>
  <si>
    <t>pískový podsyp</t>
  </si>
  <si>
    <t>36,145</t>
  </si>
  <si>
    <t>z</t>
  </si>
  <si>
    <t>zpětný zásyp</t>
  </si>
  <si>
    <t>189,952</t>
  </si>
  <si>
    <t>p2</t>
  </si>
  <si>
    <t>podkladní deska pod lapačem splavenin</t>
  </si>
  <si>
    <t>0,696</t>
  </si>
  <si>
    <t>Objekt:</t>
  </si>
  <si>
    <t>p3</t>
  </si>
  <si>
    <t>podkladní deska pod šachty D1000</t>
  </si>
  <si>
    <t>0,424</t>
  </si>
  <si>
    <t>20_08_301 - SO 301 - Dešťová kanalizace</t>
  </si>
  <si>
    <t>p4</t>
  </si>
  <si>
    <t>obetonování potrubí u vpustí</t>
  </si>
  <si>
    <t>2,5</t>
  </si>
  <si>
    <t>vk</t>
  </si>
  <si>
    <t>vytlačená kubatura</t>
  </si>
  <si>
    <t>-4,891</t>
  </si>
  <si>
    <t>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</si>
  <si>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</si>
  <si>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</si>
  <si>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</si>
  <si>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</si>
  <si>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</si>
  <si>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</si>
  <si>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</si>
  <si>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</si>
  <si>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  35 - Stoky</t>
  </si>
  <si>
    <t xml:space="preserve">    4 - Vodorovné konstrukce</t>
  </si>
  <si>
    <t xml:space="preserve">    45 - Vodorovné podkladní a vedlejší konstrukce inž. staveb</t>
  </si>
  <si>
    <t xml:space="preserve">    5 - Komunikace pozemní</t>
  </si>
  <si>
    <t xml:space="preserve">    8 - Trubní vedení</t>
  </si>
  <si>
    <t xml:space="preserve">      81 - Potrubí z trub betonových</t>
  </si>
  <si>
    <t xml:space="preserve">      87 - Potrubí z trub plastických a skleněných</t>
  </si>
  <si>
    <t xml:space="preserve">    89 - Trubní vedení - ostatní konstrukce</t>
  </si>
  <si>
    <t xml:space="preserve">    9 - Ostatní konstrukce a práce, bourání</t>
  </si>
  <si>
    <t xml:space="preserve">      997 - Přesun sutě</t>
  </si>
  <si>
    <t xml:space="preserve">    998 - Přesun hmot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</si>
  <si>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</si>
  <si>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</si>
  <si>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</si>
  <si>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</si>
  <si>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</si>
  <si>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</si>
  <si>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</si>
  <si>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</si>
  <si>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</si>
  <si>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</si>
  <si>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</si>
  <si>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</si>
  <si>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</si>
  <si>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</si>
  <si>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</si>
  <si>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</si>
  <si>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</si>
  <si>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</si>
  <si>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</si>
  <si>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</si>
  <si>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</si>
  <si>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</si>
  <si>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4</t>
  </si>
  <si>
    <t>-266286032</t>
  </si>
  <si>
    <t>115101301</t>
  </si>
  <si>
    <t>Pohotovost čerpací soupravy pro dopravní výšku do 10 m přítok do 500 l/min</t>
  </si>
  <si>
    <t>den</t>
  </si>
  <si>
    <t>512</t>
  </si>
  <si>
    <t>772562455</t>
  </si>
  <si>
    <t>131113101</t>
  </si>
  <si>
    <t>Hloubení jam v soudržných horninách třídy těžitelnosti I, skupiny 1 a 2 ručně</t>
  </si>
  <si>
    <t>m3</t>
  </si>
  <si>
    <t>734126181</t>
  </si>
  <si>
    <t>P</t>
  </si>
  <si>
    <t>VV</t>
  </si>
  <si>
    <t xml:space="preserve">1,0*1,0*1,5 </t>
  </si>
  <si>
    <t>Součet</t>
  </si>
  <si>
    <t>132251254</t>
  </si>
  <si>
    <t>Hloubení rýh nezapažených š do 2000 mm v hornině třídy těžitelnosti I, skupiny 3 objem do 500 m3 strojně</t>
  </si>
  <si>
    <t>1678126725</t>
  </si>
  <si>
    <t>500,06*0,5                  "50% objemu výkopu stoky</t>
  </si>
  <si>
    <t>(8,6*1,5*1,0)*0,50  "50% objemu výkopu u přípojek</t>
  </si>
  <si>
    <t>5</t>
  </si>
  <si>
    <t>132351254</t>
  </si>
  <si>
    <t>Hloubení rýh nezapažených š do 2000 mm v hornině třídy těžitelnosti II, skupiny 4 objem do 500 m3 strojně</t>
  </si>
  <si>
    <t>-1516728457</t>
  </si>
  <si>
    <t>6</t>
  </si>
  <si>
    <t>151101101</t>
  </si>
  <si>
    <t>Zřízení příložného pažení a rozepření stěn rýh hl do 2 m</t>
  </si>
  <si>
    <t>m2</t>
  </si>
  <si>
    <t>1760194904</t>
  </si>
  <si>
    <t>7</t>
  </si>
  <si>
    <t>151101111</t>
  </si>
  <si>
    <t>Odstranění příložného pažení a rozepření stěn rýh hl do 2 m</t>
  </si>
  <si>
    <t>887390273</t>
  </si>
  <si>
    <t>8</t>
  </si>
  <si>
    <t>162651112</t>
  </si>
  <si>
    <t>Vodorovné přemístění do 5000 m výkopku/sypaniny z horniny třídy těžitelnosti I, skupiny 1 až 3</t>
  </si>
  <si>
    <t>-1310316729</t>
  </si>
  <si>
    <t>9</t>
  </si>
  <si>
    <t>162651132</t>
  </si>
  <si>
    <t>Vodorovné přemístění do 5000 m výkopku/sypaniny z horniny třídy těžitelnosti II, skupiny 4 a 5</t>
  </si>
  <si>
    <t>1031954189</t>
  </si>
  <si>
    <t>10</t>
  </si>
  <si>
    <t>171251201</t>
  </si>
  <si>
    <t>Uložení sypaniny na skládky nebo meziskládky</t>
  </si>
  <si>
    <t>1155402979</t>
  </si>
  <si>
    <t>v3+v4</t>
  </si>
  <si>
    <t>11</t>
  </si>
  <si>
    <t>171201231</t>
  </si>
  <si>
    <t>Poplatek za uložení zeminy a kamení na recyklační skládce (skládkovné) kód odpadu 17 05 04</t>
  </si>
  <si>
    <t>t</t>
  </si>
  <si>
    <t>1994907562</t>
  </si>
  <si>
    <t>(v3+v4)*1,7</t>
  </si>
  <si>
    <t>12</t>
  </si>
  <si>
    <t>174151101</t>
  </si>
  <si>
    <t>Zásyp jam, šachet rýh nebo kolem objektů sypaninou se zhutněním</t>
  </si>
  <si>
    <t>-545316135</t>
  </si>
  <si>
    <t>-(p1+p2+p3+p4)</t>
  </si>
  <si>
    <t>-o</t>
  </si>
  <si>
    <t xml:space="preserve">-(77)                                                                          "kubatura mezi RT a plání </t>
  </si>
  <si>
    <t>-(1,3*1,3*3,14)/4*(1,77+1,89+1,80)             "vk šachtami D1000</t>
  </si>
  <si>
    <t xml:space="preserve">-(0,6*0,6*3,14)/4 *(1,23+1,23+1,29+1,26)   "vk šachtami D600   </t>
  </si>
  <si>
    <t xml:space="preserve">-(0,65*0,65*3,14)/4*1,97*4                             " vk dešťovými vpustěmi   </t>
  </si>
  <si>
    <t>-(1,0*1,0*1,25)                                                    "vk lapačem splavenin</t>
  </si>
  <si>
    <t>13</t>
  </si>
  <si>
    <t>M</t>
  </si>
  <si>
    <t>58331200</t>
  </si>
  <si>
    <t>štěrkopísek netříděný zásypový</t>
  </si>
  <si>
    <t>-822281899</t>
  </si>
  <si>
    <t>z*1,9*1,15</t>
  </si>
  <si>
    <t>14</t>
  </si>
  <si>
    <t>175151101</t>
  </si>
  <si>
    <t>Obsypání potrubí strojně sypaninou bez prohození, uloženou do 3 m</t>
  </si>
  <si>
    <t>1990046732</t>
  </si>
  <si>
    <t>(313,80*1,1*0,55)</t>
  </si>
  <si>
    <t>(8,6*1,0*0,45)</t>
  </si>
  <si>
    <t>58337344</t>
  </si>
  <si>
    <t>štěrkopísek frakce 0/32</t>
  </si>
  <si>
    <t>1113749803</t>
  </si>
  <si>
    <t>o*1,9*1,15</t>
  </si>
  <si>
    <t>Svislé a kompletní konstrukce</t>
  </si>
  <si>
    <t>35</t>
  </si>
  <si>
    <t>Stoky</t>
  </si>
  <si>
    <t>16</t>
  </si>
  <si>
    <t>359901111</t>
  </si>
  <si>
    <t>Vyčištění stok</t>
  </si>
  <si>
    <t>m</t>
  </si>
  <si>
    <t>618598242</t>
  </si>
  <si>
    <t>17</t>
  </si>
  <si>
    <t>359901111R</t>
  </si>
  <si>
    <t>Vyčištění na napojení stávajícího silničního příkopu v dl.5,0m</t>
  </si>
  <si>
    <t>soubor</t>
  </si>
  <si>
    <t>2088637018</t>
  </si>
  <si>
    <t>18</t>
  </si>
  <si>
    <t>359901211</t>
  </si>
  <si>
    <t>Monitoring stoky jakékoli výšky na nové kanalizaci</t>
  </si>
  <si>
    <t>-1008308365</t>
  </si>
  <si>
    <t>Vodorovné konstrukce</t>
  </si>
  <si>
    <t>45</t>
  </si>
  <si>
    <t>Vodorovné podkladní a vedlejší konstrukce inž. staveb</t>
  </si>
  <si>
    <t>19</t>
  </si>
  <si>
    <t>451573111</t>
  </si>
  <si>
    <t>Lože pod potrubí otevřený výkop ze štěrkopísku do 63 mm</t>
  </si>
  <si>
    <t>194240321</t>
  </si>
  <si>
    <t>(313,80*1,1*0,1)                  "podsyp pod potrubí DN250</t>
  </si>
  <si>
    <t>(8,6*1,0*0,1)                          "podsyp pod potrubí DN150</t>
  </si>
  <si>
    <t>(3,14*1,3*1,3)/4*0,15*3    "podsyp pod šachtami D1000</t>
  </si>
  <si>
    <t>(3,14*0,6*0,6)/4*0,15*4    "podsyp pod šachtami D600</t>
  </si>
  <si>
    <t>20</t>
  </si>
  <si>
    <t>452311131</t>
  </si>
  <si>
    <t>Podkladní desky z betonu prostého tř. C 12/15 otevřený výkop</t>
  </si>
  <si>
    <t>1850997083</t>
  </si>
  <si>
    <t>1,4*1,4*0,1   "podklad pod lapačem splavenin</t>
  </si>
  <si>
    <t>0,25*2             "podklad pod konci ocel. chráničky</t>
  </si>
  <si>
    <t>452311141</t>
  </si>
  <si>
    <t>Podkladní desky z betonu prostého tř. C 16/20 otevřený výkop</t>
  </si>
  <si>
    <t>1271167131</t>
  </si>
  <si>
    <t>(1,5*1,5*3,14/4)*0,08*3    "podklad pod šachtami D1000</t>
  </si>
  <si>
    <t>22</t>
  </si>
  <si>
    <t>452112111</t>
  </si>
  <si>
    <t>Osazení betonových prstenců nebo rámů v do 100 mm</t>
  </si>
  <si>
    <t>kus</t>
  </si>
  <si>
    <t>250020132</t>
  </si>
  <si>
    <t>23</t>
  </si>
  <si>
    <t>-56249786</t>
  </si>
  <si>
    <t>26</t>
  </si>
  <si>
    <t>451317777</t>
  </si>
  <si>
    <t>Podklad nebo lože pod dlažbu vodorovný nebo do sklonu 1:5 z betonu prostého tl do 100 mm</t>
  </si>
  <si>
    <t>1049954965</t>
  </si>
  <si>
    <t>Poznámka k položce:_x000D_
zpevnění silničního příkopu před lapačem</t>
  </si>
  <si>
    <t>Komunikace pozemní</t>
  </si>
  <si>
    <t>27</t>
  </si>
  <si>
    <t>597172121R</t>
  </si>
  <si>
    <t>Dlažba z lomového kamene spárovaný MC</t>
  </si>
  <si>
    <t>2032237536</t>
  </si>
  <si>
    <t>Poznámka k položce:_x000D_
dlažba rigolu před lapačem</t>
  </si>
  <si>
    <t>Trubní vedení</t>
  </si>
  <si>
    <t>81</t>
  </si>
  <si>
    <t>Potrubí z trub betonových</t>
  </si>
  <si>
    <t>28</t>
  </si>
  <si>
    <t>810391811</t>
  </si>
  <si>
    <t>Bourání stávajícího potrubí z betonu DN přes 200 do 400</t>
  </si>
  <si>
    <t>890727970</t>
  </si>
  <si>
    <t>Poznámka k položce:_x000D_
vjezdy na pole - propustky beton DN400</t>
  </si>
  <si>
    <t>29</t>
  </si>
  <si>
    <t>810521811R</t>
  </si>
  <si>
    <t>Bourání stávajícího lapače splavenin, včetně kamenné dlažby příkopu</t>
  </si>
  <si>
    <t>1297898716</t>
  </si>
  <si>
    <t>87</t>
  </si>
  <si>
    <t>Potrubí z trub plastických a skleněných</t>
  </si>
  <si>
    <t>30</t>
  </si>
  <si>
    <t>871361811</t>
  </si>
  <si>
    <t>Bourání stávajícího potrubí z polyetylenu D 280 mm</t>
  </si>
  <si>
    <t>134896731</t>
  </si>
  <si>
    <t>31</t>
  </si>
  <si>
    <t>871313121</t>
  </si>
  <si>
    <t>Montáž kanalizačního potrubí z PVC těsněné gumovým kroužkem otevřený výkop sklon do 20 % DN 160</t>
  </si>
  <si>
    <t>259721795</t>
  </si>
  <si>
    <t>32</t>
  </si>
  <si>
    <t>28611166</t>
  </si>
  <si>
    <t>trubka kanalizační PVC DN 160x5000mm SN8</t>
  </si>
  <si>
    <t>-515631980</t>
  </si>
  <si>
    <t>Poznámka k položce:_x000D_
napojení 5ks vpustí</t>
  </si>
  <si>
    <t>8,6*1,015 'Přepočtené koeficientem množství</t>
  </si>
  <si>
    <t>33</t>
  </si>
  <si>
    <t>871363121</t>
  </si>
  <si>
    <t>Montáž kanalizačního potrubí z PVC těsněné gumovým kroužkem otevřený výkop sklon do 20 % DN 250</t>
  </si>
  <si>
    <t>1718643082</t>
  </si>
  <si>
    <t>34</t>
  </si>
  <si>
    <t>28611154</t>
  </si>
  <si>
    <t>trubka kanalizační PVC DN 250x5000mm SN8</t>
  </si>
  <si>
    <t>-1790809655</t>
  </si>
  <si>
    <t>313,8*1,015 'Přepočtené koeficientem množství</t>
  </si>
  <si>
    <t>877360320</t>
  </si>
  <si>
    <t>Montáž odboček na kanalizačním potrubí z PP trub hladkých plnostěnných DN 250</t>
  </si>
  <si>
    <t>1882363865</t>
  </si>
  <si>
    <t>36</t>
  </si>
  <si>
    <t>28617210</t>
  </si>
  <si>
    <t>odbočka kanalizační PP SN16 45° DN 250/150</t>
  </si>
  <si>
    <t>-518484291</t>
  </si>
  <si>
    <t>37</t>
  </si>
  <si>
    <t>877310310</t>
  </si>
  <si>
    <t>Montáž kolen na kanalizačním potrubí z PP trub hladkých plnostěnných DN 150</t>
  </si>
  <si>
    <t>-1168655476</t>
  </si>
  <si>
    <t>38</t>
  </si>
  <si>
    <t>28611359</t>
  </si>
  <si>
    <t>koleno kanalizace PVC KG 160x15°</t>
  </si>
  <si>
    <t>2097710626</t>
  </si>
  <si>
    <t>39</t>
  </si>
  <si>
    <t>28611361</t>
  </si>
  <si>
    <t>koleno kanalizační PVC KG 160x45°</t>
  </si>
  <si>
    <t>-469099160</t>
  </si>
  <si>
    <t>89</t>
  </si>
  <si>
    <t>Trubní vedení - ostatní konstrukce</t>
  </si>
  <si>
    <t>40</t>
  </si>
  <si>
    <t>892362121</t>
  </si>
  <si>
    <t>Tlaková zkouška vzduchem potrubí DN 250 těsnícím vakem ucpávkovým</t>
  </si>
  <si>
    <t>úsek</t>
  </si>
  <si>
    <t>868704665</t>
  </si>
  <si>
    <t>41</t>
  </si>
  <si>
    <t>899623151</t>
  </si>
  <si>
    <t>Obetonování potrubí nebo zdiva stok betonem prostým tř. C 16/20 otevřený výkop</t>
  </si>
  <si>
    <t>421904655</t>
  </si>
  <si>
    <t>5*0,5</t>
  </si>
  <si>
    <t>42</t>
  </si>
  <si>
    <t>894812321.WVN</t>
  </si>
  <si>
    <t>-569367721</t>
  </si>
  <si>
    <t>43</t>
  </si>
  <si>
    <t>894812331.WVN</t>
  </si>
  <si>
    <t>-1070079336</t>
  </si>
  <si>
    <t>44</t>
  </si>
  <si>
    <t>894812377.WVN</t>
  </si>
  <si>
    <t>-363679187</t>
  </si>
  <si>
    <t>894411311</t>
  </si>
  <si>
    <t>Osazení betonových nebo železobetonových dílců pro šachty skruží rovných</t>
  </si>
  <si>
    <t>1613400854</t>
  </si>
  <si>
    <t>46</t>
  </si>
  <si>
    <t>59224160</t>
  </si>
  <si>
    <t>skruž kanalizační s ocelovými stupadly 100x25x12cm</t>
  </si>
  <si>
    <t>1533278768</t>
  </si>
  <si>
    <t>47</t>
  </si>
  <si>
    <t>59224348</t>
  </si>
  <si>
    <t>těsnění elastomerové pro spojení šachetních dílů DN 1000</t>
  </si>
  <si>
    <t>971747521</t>
  </si>
  <si>
    <t>48</t>
  </si>
  <si>
    <t>894412411</t>
  </si>
  <si>
    <t>Osazení betonových nebo železobetonových dílců pro šachty skruží přechodových</t>
  </si>
  <si>
    <t>-538874415</t>
  </si>
  <si>
    <t>49</t>
  </si>
  <si>
    <t>59224168</t>
  </si>
  <si>
    <t>skruž betonová přechodová 62,5/100x60x12cm, stupadla poplastovaná kapsová</t>
  </si>
  <si>
    <t>625485110</t>
  </si>
  <si>
    <t>50</t>
  </si>
  <si>
    <t>894414111</t>
  </si>
  <si>
    <t>Osazení betonových nebo železobetonových dílců pro šachty skruží základových (dno)</t>
  </si>
  <si>
    <t>-2034481484</t>
  </si>
  <si>
    <t>51</t>
  </si>
  <si>
    <t>59224337</t>
  </si>
  <si>
    <t>dno betonové šachty kanalizační přímé 100x60x40cm</t>
  </si>
  <si>
    <t>978474693</t>
  </si>
  <si>
    <t>52</t>
  </si>
  <si>
    <t>899104112</t>
  </si>
  <si>
    <t>Osazení poklopů litinových nebo ocelových včetně rámů pro třídu zatížení D400, E600</t>
  </si>
  <si>
    <t>1694703843</t>
  </si>
  <si>
    <t>53</t>
  </si>
  <si>
    <t>55241031</t>
  </si>
  <si>
    <t>1211071910</t>
  </si>
  <si>
    <t>54</t>
  </si>
  <si>
    <t>895941311</t>
  </si>
  <si>
    <t>2098652653</t>
  </si>
  <si>
    <t>55</t>
  </si>
  <si>
    <t>PFB.1110001</t>
  </si>
  <si>
    <t>908857351</t>
  </si>
  <si>
    <t>Poznámka k položce:_x000D_
500/190x65</t>
  </si>
  <si>
    <t>56</t>
  </si>
  <si>
    <t>PFB.1110003</t>
  </si>
  <si>
    <t>-1219687780</t>
  </si>
  <si>
    <t>Poznámka k položce:_x000D_
500/290x65</t>
  </si>
  <si>
    <t>57</t>
  </si>
  <si>
    <t>PFB.1110018</t>
  </si>
  <si>
    <t>-1317416911</t>
  </si>
  <si>
    <t>Poznámka k položce:_x000D_
500/590x65</t>
  </si>
  <si>
    <t>58</t>
  </si>
  <si>
    <t>PFB.1110011</t>
  </si>
  <si>
    <t>-1676771626</t>
  </si>
  <si>
    <t>Poznámka k položce:_x000D_
500/820x65</t>
  </si>
  <si>
    <t>59</t>
  </si>
  <si>
    <t>899204112</t>
  </si>
  <si>
    <t>Osazení mříží litinových včetně rámů a košů na bahno pro třídu zatížení D400, E600</t>
  </si>
  <si>
    <t>820879202</t>
  </si>
  <si>
    <t>60</t>
  </si>
  <si>
    <t>55242328</t>
  </si>
  <si>
    <t>903743531</t>
  </si>
  <si>
    <t>61</t>
  </si>
  <si>
    <t>895931111R</t>
  </si>
  <si>
    <t>1367393991</t>
  </si>
  <si>
    <t>62</t>
  </si>
  <si>
    <t>55242320</t>
  </si>
  <si>
    <t>-1217006198</t>
  </si>
  <si>
    <t>Poznámka k položce:_x000D_
mříž u lapače splavenin</t>
  </si>
  <si>
    <t>63</t>
  </si>
  <si>
    <t>899914115</t>
  </si>
  <si>
    <t>Montáž ocelové chráničky D 377 x 10 mm</t>
  </si>
  <si>
    <t>1198583538</t>
  </si>
  <si>
    <t>64</t>
  </si>
  <si>
    <t>14035915</t>
  </si>
  <si>
    <t>trubka ocelová bezešvá hladká jakost 11 353 377x10mm</t>
  </si>
  <si>
    <t>1268554051</t>
  </si>
  <si>
    <t>65</t>
  </si>
  <si>
    <t>DSA.0001995.URS_R</t>
  </si>
  <si>
    <t>komp</t>
  </si>
  <si>
    <t>-217388592</t>
  </si>
  <si>
    <t>Poznámka k položce:_x000D_
segment M -2ks, segment N-1ks</t>
  </si>
  <si>
    <t>66</t>
  </si>
  <si>
    <t>DSA.0001996.URS_R</t>
  </si>
  <si>
    <t>ks</t>
  </si>
  <si>
    <t>-1783680132</t>
  </si>
  <si>
    <t>67</t>
  </si>
  <si>
    <t>899913163</t>
  </si>
  <si>
    <t>991608958</t>
  </si>
  <si>
    <t>Ostatní konstrukce a práce, bourání</t>
  </si>
  <si>
    <t>997</t>
  </si>
  <si>
    <t>Přesun sutě</t>
  </si>
  <si>
    <t>68</t>
  </si>
  <si>
    <t>997221571</t>
  </si>
  <si>
    <t xml:space="preserve">Vodorovná doprava vybouraných hmot do 1 km </t>
  </si>
  <si>
    <t>-1487800441</t>
  </si>
  <si>
    <t>69</t>
  </si>
  <si>
    <t>997221579</t>
  </si>
  <si>
    <t>Příplatek ZKD 1 km u vodorovné dopravy vybouraných hmot (4km)</t>
  </si>
  <si>
    <t>302388678</t>
  </si>
  <si>
    <t>4,933*4 'Přepočtené koeficientem množství</t>
  </si>
  <si>
    <t>70</t>
  </si>
  <si>
    <t>997221612</t>
  </si>
  <si>
    <t>Nakládání vybouraných hmot na dopravní prostředky pro vodorovnou dopravu</t>
  </si>
  <si>
    <t>822024664</t>
  </si>
  <si>
    <t>71</t>
  </si>
  <si>
    <t>997221861</t>
  </si>
  <si>
    <t>Poplatek za uložení stavebního odpadu na recyklační skládce (skládkovné) z prostého betonu pod kódem 17 01 01</t>
  </si>
  <si>
    <t>157225650</t>
  </si>
  <si>
    <t>998</t>
  </si>
  <si>
    <t>Přesun hmot</t>
  </si>
  <si>
    <t>72</t>
  </si>
  <si>
    <t>998276101</t>
  </si>
  <si>
    <t>Přesun hmot pro trubní vedení z trub z plastických hmot otevřený výkop</t>
  </si>
  <si>
    <t>2075665915</t>
  </si>
  <si>
    <t>VRN</t>
  </si>
  <si>
    <t>Vedlejší rozpočtové náklady</t>
  </si>
  <si>
    <t>73</t>
  </si>
  <si>
    <t>012002000</t>
  </si>
  <si>
    <t>…</t>
  </si>
  <si>
    <t>1024</t>
  </si>
  <si>
    <t>1403987974</t>
  </si>
  <si>
    <t>74</t>
  </si>
  <si>
    <t>012103000</t>
  </si>
  <si>
    <t>Geodetické vytyčení stavby</t>
  </si>
  <si>
    <t>2068310351</t>
  </si>
  <si>
    <t>75</t>
  </si>
  <si>
    <t>012303000</t>
  </si>
  <si>
    <t>Geodetické práce po výstavbě</t>
  </si>
  <si>
    <t>-1024908231</t>
  </si>
  <si>
    <t>76</t>
  </si>
  <si>
    <t>012403000</t>
  </si>
  <si>
    <t>Kartografické práce - geometrický plán</t>
  </si>
  <si>
    <t>99835751</t>
  </si>
  <si>
    <t>77</t>
  </si>
  <si>
    <t>013002000</t>
  </si>
  <si>
    <t>Projektové práce - dokumentace skut. provedení stavby</t>
  </si>
  <si>
    <t>-227515469</t>
  </si>
  <si>
    <t>78</t>
  </si>
  <si>
    <t>030001000</t>
  </si>
  <si>
    <t>-1079334087</t>
  </si>
  <si>
    <t>79</t>
  </si>
  <si>
    <t>032903000</t>
  </si>
  <si>
    <t>Bezpečnostní a hygienická opatření na staveništi</t>
  </si>
  <si>
    <t>-2125753124</t>
  </si>
  <si>
    <t>80</t>
  </si>
  <si>
    <t>034303000</t>
  </si>
  <si>
    <t>Dopravní značení na staveništi</t>
  </si>
  <si>
    <t>1369731199</t>
  </si>
  <si>
    <t>043203000</t>
  </si>
  <si>
    <t>Fotodokumentace z průběhu stavby</t>
  </si>
  <si>
    <t>1921362040</t>
  </si>
  <si>
    <t>82</t>
  </si>
  <si>
    <t>043154000</t>
  </si>
  <si>
    <t>Statická zatěžovací zkouška</t>
  </si>
  <si>
    <t>114817570</t>
  </si>
  <si>
    <t>SEZNAM FIGUR</t>
  </si>
  <si>
    <t>Výměra</t>
  </si>
  <si>
    <t xml:space="preserve"> 20_08_301</t>
  </si>
  <si>
    <t>Použití figury:</t>
  </si>
  <si>
    <t>Stezka pro chodce a cyklisty Čebín - Malhostovice podél silnice III/38529, úsek Malhostovice - Dešťová kanalizace</t>
  </si>
  <si>
    <t>Obec Malhostovice</t>
  </si>
  <si>
    <t>Poznámka k položce:
výkop pro sondu u křížení s VOV DN 1400</t>
  </si>
  <si>
    <t>(8,6*1,5*1,0)*0,50       "50% objemu výkopu u přípojek</t>
  </si>
  <si>
    <t xml:space="preserve">-(77)                                            "kubatura mezi RT a plání </t>
  </si>
  <si>
    <t xml:space="preserve">-(0,6*0,6*3,14)/4 *(1,23+1,23+1,29+1,26) "vk šachtami D600   </t>
  </si>
  <si>
    <t>-(1,3*1,3*3,14)/4*(1,77+1,89+1,80)        "vk šachtami D1000</t>
  </si>
  <si>
    <t xml:space="preserve">-(0,65*0,65*3,14)/4*1,97*4              " vk dešťovými vpustěmi   </t>
  </si>
  <si>
    <t>-(1,0*1,0*1,25)                                 "vk lapačem splavenin</t>
  </si>
  <si>
    <t>(8,6*1,0*0,1)                     "podsyp pod potrubí DN150</t>
  </si>
  <si>
    <t>(313,80*1,1*0,1)              "podsyp pod potrubí DN250</t>
  </si>
  <si>
    <t>1,4*1,4*0,1      "podklad pod lapačem splavenin</t>
  </si>
  <si>
    <t>Poznámka k položce:
obetonování potrubí u vpustí</t>
  </si>
  <si>
    <t>mříž D 400 -  plochá, 600x600mm 4-stranný rám</t>
  </si>
  <si>
    <t>Lapač splavenini z betonu prostého C25/30 XF3 velikosti 600/600 mm</t>
  </si>
  <si>
    <t xml:space="preserve">mříž vtoková litinová plochá 675x825mm </t>
  </si>
  <si>
    <t>Geodetické práce - vytyčení stáv. inž. sítí</t>
  </si>
  <si>
    <t>Vybudování, provoz a likvidace zařízení staveniště</t>
  </si>
  <si>
    <t>výkop rýhy v hor. tř. těž. I, skup.3</t>
  </si>
  <si>
    <t>výkop rýhy v hor. tř. těž. II, skup.4</t>
  </si>
  <si>
    <t>59224010</t>
  </si>
  <si>
    <t>59224011</t>
  </si>
  <si>
    <t>59224012</t>
  </si>
  <si>
    <t>prstenec šachtový vyrovnávací betonový 625x100x40mm</t>
  </si>
  <si>
    <t>prstenec šachtový vyrovnávací betonový 625x100x60mm</t>
  </si>
  <si>
    <t>prstenec šachtový vyrovnávací betonový 625x100x80mm</t>
  </si>
  <si>
    <t>objímky kluzné, výška 41mm</t>
  </si>
  <si>
    <t>Uzavírací manžeta 80-350x402mm</t>
  </si>
  <si>
    <t>poklop šachtový třída D400, kruhový s ventilací</t>
  </si>
  <si>
    <t>Revizní šachta plastová DN 600 z PP - šachtové dno průtočné 600/250</t>
  </si>
  <si>
    <t>Revizní šachta plastová DN 600 z PP - šachtová roura korugovaná světlé hloubky 1000 mm</t>
  </si>
  <si>
    <t>Revizní šachta plastová DN 600 z PP - poklop litinový pro třídu zatížení D400 s teleskopickým adaptérem</t>
  </si>
  <si>
    <t>Zřízení vpusti kanalizační uliční z betonových dílců</t>
  </si>
  <si>
    <t>Spodní dílec vpustě s kalištěm vysoký - 50/79</t>
  </si>
  <si>
    <t>Průběžný dílec vpustě vysoký s odtokem PVC 150 - 50/59</t>
  </si>
  <si>
    <t>Průběžný dílec vpustě nízký - 50/29</t>
  </si>
  <si>
    <t>Horní dílec vpustě pro čtvercovou vtokovou mříž - 50/20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</si>
</sst>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horizontal="left" vertical="center" wrapText="1"/>
    </xf>
    <xf numFmtId="4" fontId="36" fillId="2" borderId="0" xfId="0" applyNumberFormat="1" applyFont="1" applyFill="1" applyBorder="1" applyAlignment="1" applyProtection="1">
      <alignment vertical="center"/>
      <protection locked="0"/>
    </xf>
    <xf numFmtId="4" fontId="36" fillId="0" borderId="0" xfId="0" applyNumberFormat="1" applyFont="1" applyBorder="1" applyAlignment="1" applyProtection="1">
      <alignment vertical="center"/>
    </xf>
    <xf numFmtId="0" fontId="37" fillId="0" borderId="0" xfId="0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zoomScale="130" zoomScaleNormal="13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6" t="s">
        <v>14</v>
      </c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1"/>
      <c r="AQ5" s="21"/>
      <c r="AR5" s="19"/>
      <c r="BE5" s="263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68" t="s">
        <v>525</v>
      </c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1"/>
      <c r="AQ6" s="21"/>
      <c r="AR6" s="19"/>
      <c r="BE6" s="264"/>
      <c r="BS6" s="16" t="s">
        <v>6</v>
      </c>
    </row>
    <row r="7" spans="1:74" s="1" customFormat="1" ht="12" customHeight="1">
      <c r="B7" s="20"/>
      <c r="C7" s="21"/>
      <c r="D7" s="28" t="s">
        <v>17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18</v>
      </c>
      <c r="AL7" s="21"/>
      <c r="AM7" s="21"/>
      <c r="AN7" s="26" t="s">
        <v>1</v>
      </c>
      <c r="AO7" s="21"/>
      <c r="AP7" s="21"/>
      <c r="AQ7" s="21"/>
      <c r="AR7" s="19"/>
      <c r="BE7" s="264"/>
      <c r="BS7" s="16" t="s">
        <v>6</v>
      </c>
    </row>
    <row r="8" spans="1:74" s="1" customFormat="1" ht="12" customHeight="1">
      <c r="B8" s="20"/>
      <c r="C8" s="21"/>
      <c r="D8" s="28" t="s">
        <v>19</v>
      </c>
      <c r="E8" s="21"/>
      <c r="F8" s="21"/>
      <c r="G8" s="21"/>
      <c r="H8" s="21"/>
      <c r="I8" s="21"/>
      <c r="J8" s="21"/>
      <c r="K8" s="26" t="s">
        <v>20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21</v>
      </c>
      <c r="AL8" s="21"/>
      <c r="AM8" s="21"/>
      <c r="AN8" s="255">
        <v>44665</v>
      </c>
      <c r="AO8" s="21"/>
      <c r="AP8" s="21"/>
      <c r="AQ8" s="21"/>
      <c r="AR8" s="19"/>
      <c r="BE8" s="264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64"/>
      <c r="BS9" s="16" t="s">
        <v>6</v>
      </c>
    </row>
    <row r="10" spans="1:74" s="1" customFormat="1" ht="12" customHeight="1">
      <c r="B10" s="20"/>
      <c r="C10" s="21"/>
      <c r="D10" s="28" t="s">
        <v>22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23</v>
      </c>
      <c r="AL10" s="21"/>
      <c r="AM10" s="21"/>
      <c r="AN10" s="26" t="s">
        <v>1</v>
      </c>
      <c r="AO10" s="21"/>
      <c r="AP10" s="21"/>
      <c r="AQ10" s="21"/>
      <c r="AR10" s="19"/>
      <c r="BE10" s="264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526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24</v>
      </c>
      <c r="AL11" s="21"/>
      <c r="AM11" s="21"/>
      <c r="AN11" s="26" t="s">
        <v>1</v>
      </c>
      <c r="AO11" s="21"/>
      <c r="AP11" s="21"/>
      <c r="AQ11" s="21"/>
      <c r="AR11" s="19"/>
      <c r="BE11" s="264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64"/>
      <c r="BS12" s="16" t="s">
        <v>6</v>
      </c>
    </row>
    <row r="13" spans="1:74" s="1" customFormat="1" ht="12" customHeight="1">
      <c r="B13" s="20"/>
      <c r="C13" s="21"/>
      <c r="D13" s="28" t="s">
        <v>25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23</v>
      </c>
      <c r="AL13" s="21"/>
      <c r="AM13" s="21"/>
      <c r="AN13" s="30" t="s">
        <v>26</v>
      </c>
      <c r="AO13" s="21"/>
      <c r="AP13" s="21"/>
      <c r="AQ13" s="21"/>
      <c r="AR13" s="19"/>
      <c r="BE13" s="264"/>
      <c r="BS13" s="16" t="s">
        <v>6</v>
      </c>
    </row>
    <row r="14" spans="1:74" ht="12.75">
      <c r="B14" s="20"/>
      <c r="C14" s="21"/>
      <c r="D14" s="21"/>
      <c r="E14" s="269" t="s">
        <v>26</v>
      </c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8" t="s">
        <v>24</v>
      </c>
      <c r="AL14" s="21"/>
      <c r="AM14" s="21"/>
      <c r="AN14" s="30" t="s">
        <v>26</v>
      </c>
      <c r="AO14" s="21"/>
      <c r="AP14" s="21"/>
      <c r="AQ14" s="21"/>
      <c r="AR14" s="19"/>
      <c r="BE14" s="264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64"/>
      <c r="BS15" s="16" t="s">
        <v>4</v>
      </c>
    </row>
    <row r="16" spans="1:74" s="1" customFormat="1" ht="12" customHeight="1">
      <c r="B16" s="20"/>
      <c r="C16" s="21"/>
      <c r="D16" s="28" t="s">
        <v>27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23</v>
      </c>
      <c r="AL16" s="21"/>
      <c r="AM16" s="21"/>
      <c r="AN16" s="26" t="s">
        <v>1</v>
      </c>
      <c r="AO16" s="21"/>
      <c r="AP16" s="21"/>
      <c r="AQ16" s="21"/>
      <c r="AR16" s="19"/>
      <c r="BE16" s="264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28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24</v>
      </c>
      <c r="AL17" s="21"/>
      <c r="AM17" s="21"/>
      <c r="AN17" s="26" t="s">
        <v>1</v>
      </c>
      <c r="AO17" s="21"/>
      <c r="AP17" s="21"/>
      <c r="AQ17" s="21"/>
      <c r="AR17" s="19"/>
      <c r="BE17" s="264"/>
      <c r="BS17" s="16" t="s">
        <v>29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64"/>
      <c r="BS18" s="16" t="s">
        <v>6</v>
      </c>
    </row>
    <row r="19" spans="1:71" s="1" customFormat="1" ht="12" customHeight="1">
      <c r="B19" s="20"/>
      <c r="C19" s="21"/>
      <c r="D19" s="28" t="s">
        <v>30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23</v>
      </c>
      <c r="AL19" s="21"/>
      <c r="AM19" s="21"/>
      <c r="AN19" s="26" t="s">
        <v>1</v>
      </c>
      <c r="AO19" s="21"/>
      <c r="AP19" s="21"/>
      <c r="AQ19" s="21"/>
      <c r="AR19" s="19"/>
      <c r="BE19" s="264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24</v>
      </c>
      <c r="AL20" s="21"/>
      <c r="AM20" s="21"/>
      <c r="AN20" s="26" t="s">
        <v>1</v>
      </c>
      <c r="AO20" s="21"/>
      <c r="AP20" s="21"/>
      <c r="AQ20" s="21"/>
      <c r="AR20" s="19"/>
      <c r="BE20" s="264"/>
      <c r="BS20" s="16" t="s">
        <v>29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64"/>
    </row>
    <row r="22" spans="1:71" s="1" customFormat="1" ht="12" customHeight="1">
      <c r="B22" s="20"/>
      <c r="C22" s="21"/>
      <c r="D22" s="28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64"/>
    </row>
    <row r="23" spans="1:71" s="1" customFormat="1" ht="16.5" customHeight="1">
      <c r="B23" s="20"/>
      <c r="C23" s="21"/>
      <c r="D23" s="21"/>
      <c r="E23" s="271" t="s">
        <v>1</v>
      </c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1"/>
      <c r="AP23" s="21"/>
      <c r="AQ23" s="21"/>
      <c r="AR23" s="19"/>
      <c r="BE23" s="264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64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64"/>
    </row>
    <row r="26" spans="1:71" s="2" customFormat="1" ht="25.9" customHeight="1">
      <c r="A26" s="33"/>
      <c r="B26" s="34"/>
      <c r="C26" s="35"/>
      <c r="D26" s="36" t="s">
        <v>33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72">
        <f>ROUND(AG94,2)</f>
        <v>0</v>
      </c>
      <c r="AL26" s="273"/>
      <c r="AM26" s="273"/>
      <c r="AN26" s="273"/>
      <c r="AO26" s="273"/>
      <c r="AP26" s="35"/>
      <c r="AQ26" s="35"/>
      <c r="AR26" s="38"/>
      <c r="BE26" s="264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64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74" t="s">
        <v>34</v>
      </c>
      <c r="M28" s="274"/>
      <c r="N28" s="274"/>
      <c r="O28" s="274"/>
      <c r="P28" s="274"/>
      <c r="Q28" s="35"/>
      <c r="R28" s="35"/>
      <c r="S28" s="35"/>
      <c r="T28" s="35"/>
      <c r="U28" s="35"/>
      <c r="V28" s="35"/>
      <c r="W28" s="274" t="s">
        <v>35</v>
      </c>
      <c r="X28" s="274"/>
      <c r="Y28" s="274"/>
      <c r="Z28" s="274"/>
      <c r="AA28" s="274"/>
      <c r="AB28" s="274"/>
      <c r="AC28" s="274"/>
      <c r="AD28" s="274"/>
      <c r="AE28" s="274"/>
      <c r="AF28" s="35"/>
      <c r="AG28" s="35"/>
      <c r="AH28" s="35"/>
      <c r="AI28" s="35"/>
      <c r="AJ28" s="35"/>
      <c r="AK28" s="274" t="s">
        <v>36</v>
      </c>
      <c r="AL28" s="274"/>
      <c r="AM28" s="274"/>
      <c r="AN28" s="274"/>
      <c r="AO28" s="274"/>
      <c r="AP28" s="35"/>
      <c r="AQ28" s="35"/>
      <c r="AR28" s="38"/>
      <c r="BE28" s="264"/>
    </row>
    <row r="29" spans="1:71" s="3" customFormat="1" ht="14.45" customHeight="1">
      <c r="B29" s="39"/>
      <c r="C29" s="40"/>
      <c r="D29" s="28" t="s">
        <v>37</v>
      </c>
      <c r="E29" s="40"/>
      <c r="F29" s="28" t="s">
        <v>38</v>
      </c>
      <c r="G29" s="40"/>
      <c r="H29" s="40"/>
      <c r="I29" s="40"/>
      <c r="J29" s="40"/>
      <c r="K29" s="40"/>
      <c r="L29" s="262">
        <v>0.21</v>
      </c>
      <c r="M29" s="261"/>
      <c r="N29" s="261"/>
      <c r="O29" s="261"/>
      <c r="P29" s="261"/>
      <c r="Q29" s="40"/>
      <c r="R29" s="40"/>
      <c r="S29" s="40"/>
      <c r="T29" s="40"/>
      <c r="U29" s="40"/>
      <c r="V29" s="40"/>
      <c r="W29" s="260">
        <f>ROUND(AZ94, 2)</f>
        <v>0</v>
      </c>
      <c r="X29" s="261"/>
      <c r="Y29" s="261"/>
      <c r="Z29" s="261"/>
      <c r="AA29" s="261"/>
      <c r="AB29" s="261"/>
      <c r="AC29" s="261"/>
      <c r="AD29" s="261"/>
      <c r="AE29" s="261"/>
      <c r="AF29" s="40"/>
      <c r="AG29" s="40"/>
      <c r="AH29" s="40"/>
      <c r="AI29" s="40"/>
      <c r="AJ29" s="40"/>
      <c r="AK29" s="260">
        <f>ROUND(AV94, 2)</f>
        <v>0</v>
      </c>
      <c r="AL29" s="261"/>
      <c r="AM29" s="261"/>
      <c r="AN29" s="261"/>
      <c r="AO29" s="261"/>
      <c r="AP29" s="40"/>
      <c r="AQ29" s="40"/>
      <c r="AR29" s="41"/>
      <c r="BE29" s="265"/>
    </row>
    <row r="30" spans="1:71" s="3" customFormat="1" ht="14.45" customHeight="1">
      <c r="B30" s="39"/>
      <c r="C30" s="40"/>
      <c r="D30" s="40"/>
      <c r="E30" s="40"/>
      <c r="F30" s="28" t="s">
        <v>39</v>
      </c>
      <c r="G30" s="40"/>
      <c r="H30" s="40"/>
      <c r="I30" s="40"/>
      <c r="J30" s="40"/>
      <c r="K30" s="40"/>
      <c r="L30" s="262">
        <v>0.15</v>
      </c>
      <c r="M30" s="261"/>
      <c r="N30" s="261"/>
      <c r="O30" s="261"/>
      <c r="P30" s="261"/>
      <c r="Q30" s="40"/>
      <c r="R30" s="40"/>
      <c r="S30" s="40"/>
      <c r="T30" s="40"/>
      <c r="U30" s="40"/>
      <c r="V30" s="40"/>
      <c r="W30" s="260">
        <f>ROUND(BA94, 2)</f>
        <v>0</v>
      </c>
      <c r="X30" s="261"/>
      <c r="Y30" s="261"/>
      <c r="Z30" s="261"/>
      <c r="AA30" s="261"/>
      <c r="AB30" s="261"/>
      <c r="AC30" s="261"/>
      <c r="AD30" s="261"/>
      <c r="AE30" s="261"/>
      <c r="AF30" s="40"/>
      <c r="AG30" s="40"/>
      <c r="AH30" s="40"/>
      <c r="AI30" s="40"/>
      <c r="AJ30" s="40"/>
      <c r="AK30" s="260">
        <f>ROUND(AW94, 2)</f>
        <v>0</v>
      </c>
      <c r="AL30" s="261"/>
      <c r="AM30" s="261"/>
      <c r="AN30" s="261"/>
      <c r="AO30" s="261"/>
      <c r="AP30" s="40"/>
      <c r="AQ30" s="40"/>
      <c r="AR30" s="41"/>
      <c r="BE30" s="265"/>
    </row>
    <row r="31" spans="1:71" s="3" customFormat="1" ht="14.45" hidden="1" customHeight="1">
      <c r="B31" s="39"/>
      <c r="C31" s="40"/>
      <c r="D31" s="40"/>
      <c r="E31" s="40"/>
      <c r="F31" s="28" t="s">
        <v>40</v>
      </c>
      <c r="G31" s="40"/>
      <c r="H31" s="40"/>
      <c r="I31" s="40"/>
      <c r="J31" s="40"/>
      <c r="K31" s="40"/>
      <c r="L31" s="262">
        <v>0.21</v>
      </c>
      <c r="M31" s="261"/>
      <c r="N31" s="261"/>
      <c r="O31" s="261"/>
      <c r="P31" s="261"/>
      <c r="Q31" s="40"/>
      <c r="R31" s="40"/>
      <c r="S31" s="40"/>
      <c r="T31" s="40"/>
      <c r="U31" s="40"/>
      <c r="V31" s="40"/>
      <c r="W31" s="260">
        <f>ROUND(BB94, 2)</f>
        <v>0</v>
      </c>
      <c r="X31" s="261"/>
      <c r="Y31" s="261"/>
      <c r="Z31" s="261"/>
      <c r="AA31" s="261"/>
      <c r="AB31" s="261"/>
      <c r="AC31" s="261"/>
      <c r="AD31" s="261"/>
      <c r="AE31" s="261"/>
      <c r="AF31" s="40"/>
      <c r="AG31" s="40"/>
      <c r="AH31" s="40"/>
      <c r="AI31" s="40"/>
      <c r="AJ31" s="40"/>
      <c r="AK31" s="260">
        <v>0</v>
      </c>
      <c r="AL31" s="261"/>
      <c r="AM31" s="261"/>
      <c r="AN31" s="261"/>
      <c r="AO31" s="261"/>
      <c r="AP31" s="40"/>
      <c r="AQ31" s="40"/>
      <c r="AR31" s="41"/>
      <c r="BE31" s="265"/>
    </row>
    <row r="32" spans="1:71" s="3" customFormat="1" ht="14.45" hidden="1" customHeight="1">
      <c r="B32" s="39"/>
      <c r="C32" s="40"/>
      <c r="D32" s="40"/>
      <c r="E32" s="40"/>
      <c r="F32" s="28" t="s">
        <v>41</v>
      </c>
      <c r="G32" s="40"/>
      <c r="H32" s="40"/>
      <c r="I32" s="40"/>
      <c r="J32" s="40"/>
      <c r="K32" s="40"/>
      <c r="L32" s="262">
        <v>0.15</v>
      </c>
      <c r="M32" s="261"/>
      <c r="N32" s="261"/>
      <c r="O32" s="261"/>
      <c r="P32" s="261"/>
      <c r="Q32" s="40"/>
      <c r="R32" s="40"/>
      <c r="S32" s="40"/>
      <c r="T32" s="40"/>
      <c r="U32" s="40"/>
      <c r="V32" s="40"/>
      <c r="W32" s="260">
        <f>ROUND(BC94, 2)</f>
        <v>0</v>
      </c>
      <c r="X32" s="261"/>
      <c r="Y32" s="261"/>
      <c r="Z32" s="261"/>
      <c r="AA32" s="261"/>
      <c r="AB32" s="261"/>
      <c r="AC32" s="261"/>
      <c r="AD32" s="261"/>
      <c r="AE32" s="261"/>
      <c r="AF32" s="40"/>
      <c r="AG32" s="40"/>
      <c r="AH32" s="40"/>
      <c r="AI32" s="40"/>
      <c r="AJ32" s="40"/>
      <c r="AK32" s="260">
        <v>0</v>
      </c>
      <c r="AL32" s="261"/>
      <c r="AM32" s="261"/>
      <c r="AN32" s="261"/>
      <c r="AO32" s="261"/>
      <c r="AP32" s="40"/>
      <c r="AQ32" s="40"/>
      <c r="AR32" s="41"/>
      <c r="BE32" s="265"/>
    </row>
    <row r="33" spans="1:57" s="3" customFormat="1" ht="14.45" hidden="1" customHeight="1">
      <c r="B33" s="39"/>
      <c r="C33" s="40"/>
      <c r="D33" s="40"/>
      <c r="E33" s="40"/>
      <c r="F33" s="28" t="s">
        <v>42</v>
      </c>
      <c r="G33" s="40"/>
      <c r="H33" s="40"/>
      <c r="I33" s="40"/>
      <c r="J33" s="40"/>
      <c r="K33" s="40"/>
      <c r="L33" s="262">
        <v>0</v>
      </c>
      <c r="M33" s="261"/>
      <c r="N33" s="261"/>
      <c r="O33" s="261"/>
      <c r="P33" s="261"/>
      <c r="Q33" s="40"/>
      <c r="R33" s="40"/>
      <c r="S33" s="40"/>
      <c r="T33" s="40"/>
      <c r="U33" s="40"/>
      <c r="V33" s="40"/>
      <c r="W33" s="260">
        <f>ROUND(BD94, 2)</f>
        <v>0</v>
      </c>
      <c r="X33" s="261"/>
      <c r="Y33" s="261"/>
      <c r="Z33" s="261"/>
      <c r="AA33" s="261"/>
      <c r="AB33" s="261"/>
      <c r="AC33" s="261"/>
      <c r="AD33" s="261"/>
      <c r="AE33" s="261"/>
      <c r="AF33" s="40"/>
      <c r="AG33" s="40"/>
      <c r="AH33" s="40"/>
      <c r="AI33" s="40"/>
      <c r="AJ33" s="40"/>
      <c r="AK33" s="260">
        <v>0</v>
      </c>
      <c r="AL33" s="261"/>
      <c r="AM33" s="261"/>
      <c r="AN33" s="261"/>
      <c r="AO33" s="261"/>
      <c r="AP33" s="40"/>
      <c r="AQ33" s="40"/>
      <c r="AR33" s="41"/>
      <c r="BE33" s="265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64"/>
    </row>
    <row r="35" spans="1:57" s="2" customFormat="1" ht="25.9" customHeight="1">
      <c r="A35" s="33"/>
      <c r="B35" s="34"/>
      <c r="C35" s="42"/>
      <c r="D35" s="43" t="s">
        <v>43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44</v>
      </c>
      <c r="U35" s="44"/>
      <c r="V35" s="44"/>
      <c r="W35" s="44"/>
      <c r="X35" s="297" t="s">
        <v>45</v>
      </c>
      <c r="Y35" s="298"/>
      <c r="Z35" s="298"/>
      <c r="AA35" s="298"/>
      <c r="AB35" s="298"/>
      <c r="AC35" s="44"/>
      <c r="AD35" s="44"/>
      <c r="AE35" s="44"/>
      <c r="AF35" s="44"/>
      <c r="AG35" s="44"/>
      <c r="AH35" s="44"/>
      <c r="AI35" s="44"/>
      <c r="AJ35" s="44"/>
      <c r="AK35" s="299">
        <f>SUM(AK26:AK33)</f>
        <v>0</v>
      </c>
      <c r="AL35" s="298"/>
      <c r="AM35" s="298"/>
      <c r="AN35" s="298"/>
      <c r="AO35" s="300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46"/>
      <c r="C49" s="47"/>
      <c r="D49" s="48" t="s">
        <v>46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47</v>
      </c>
      <c r="AI49" s="49"/>
      <c r="AJ49" s="49"/>
      <c r="AK49" s="49"/>
      <c r="AL49" s="49"/>
      <c r="AM49" s="49"/>
      <c r="AN49" s="49"/>
      <c r="AO49" s="49"/>
      <c r="AP49" s="47"/>
      <c r="AQ49" s="47"/>
      <c r="AR49" s="50"/>
    </row>
    <row r="50" spans="1:57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1" t="s">
        <v>48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1" t="s">
        <v>49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1" t="s">
        <v>48</v>
      </c>
      <c r="AI60" s="37"/>
      <c r="AJ60" s="37"/>
      <c r="AK60" s="37"/>
      <c r="AL60" s="37"/>
      <c r="AM60" s="51" t="s">
        <v>49</v>
      </c>
      <c r="AN60" s="37"/>
      <c r="AO60" s="37"/>
      <c r="AP60" s="35"/>
      <c r="AQ60" s="35"/>
      <c r="AR60" s="38"/>
      <c r="BE60" s="33"/>
    </row>
    <row r="61" spans="1:57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48" t="s">
        <v>50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 t="s">
        <v>51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8"/>
      <c r="BE64" s="33"/>
    </row>
    <row r="65" spans="1:57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1" t="s">
        <v>48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1" t="s">
        <v>49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1" t="s">
        <v>48</v>
      </c>
      <c r="AI75" s="37"/>
      <c r="AJ75" s="37"/>
      <c r="AK75" s="37"/>
      <c r="AL75" s="37"/>
      <c r="AM75" s="51" t="s">
        <v>49</v>
      </c>
      <c r="AN75" s="37"/>
      <c r="AO75" s="37"/>
      <c r="AP75" s="35"/>
      <c r="AQ75" s="35"/>
      <c r="AR75" s="38"/>
      <c r="BE75" s="33"/>
    </row>
    <row r="76" spans="1:57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8"/>
      <c r="BE77" s="33"/>
    </row>
    <row r="81" spans="1:91" s="2" customFormat="1" ht="6.95" customHeight="1">
      <c r="A81" s="33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8"/>
      <c r="BE81" s="33"/>
    </row>
    <row r="82" spans="1:91" s="2" customFormat="1" ht="24.95" customHeight="1">
      <c r="A82" s="33"/>
      <c r="B82" s="34"/>
      <c r="C82" s="22" t="s">
        <v>52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57"/>
      <c r="C84" s="28" t="s">
        <v>13</v>
      </c>
      <c r="D84" s="58"/>
      <c r="E84" s="58"/>
      <c r="F84" s="58"/>
      <c r="G84" s="58"/>
      <c r="H84" s="58"/>
      <c r="I84" s="58"/>
      <c r="J84" s="58"/>
      <c r="K84" s="58"/>
      <c r="L84" s="58" t="str">
        <f>K5</f>
        <v>Malh_20_08</v>
      </c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9"/>
    </row>
    <row r="85" spans="1:91" s="5" customFormat="1" ht="36.950000000000003" customHeight="1">
      <c r="B85" s="60"/>
      <c r="C85" s="61" t="s">
        <v>16</v>
      </c>
      <c r="D85" s="62"/>
      <c r="E85" s="62"/>
      <c r="F85" s="62"/>
      <c r="G85" s="62"/>
      <c r="H85" s="62"/>
      <c r="I85" s="62"/>
      <c r="J85" s="62"/>
      <c r="K85" s="62"/>
      <c r="L85" s="286" t="str">
        <f>K6</f>
        <v>Stezka pro chodce a cyklisty Čebín - Malhostovice podél silnice III/38529, úsek Malhostovice - Dešťová kanalizace</v>
      </c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  <c r="AD85" s="287"/>
      <c r="AE85" s="287"/>
      <c r="AF85" s="287"/>
      <c r="AG85" s="287"/>
      <c r="AH85" s="287"/>
      <c r="AI85" s="287"/>
      <c r="AJ85" s="287"/>
      <c r="AK85" s="287"/>
      <c r="AL85" s="287"/>
      <c r="AM85" s="287"/>
      <c r="AN85" s="287"/>
      <c r="AO85" s="287"/>
      <c r="AP85" s="62"/>
      <c r="AQ85" s="62"/>
      <c r="AR85" s="63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4" t="str">
        <f>IF(K8="","",K8)</f>
        <v>Malhostovice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88">
        <f>IF(AN8= "","",AN8)</f>
        <v>44665</v>
      </c>
      <c r="AN87" s="288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2" customHeight="1">
      <c r="A89" s="33"/>
      <c r="B89" s="34"/>
      <c r="C89" s="28" t="s">
        <v>22</v>
      </c>
      <c r="D89" s="35"/>
      <c r="E89" s="35"/>
      <c r="F89" s="35"/>
      <c r="G89" s="35"/>
      <c r="H89" s="35"/>
      <c r="I89" s="35"/>
      <c r="J89" s="35"/>
      <c r="K89" s="35"/>
      <c r="L89" s="58" t="str">
        <f>IF(E11= "","",E11)</f>
        <v>Obec Malhostovice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27</v>
      </c>
      <c r="AJ89" s="35"/>
      <c r="AK89" s="35"/>
      <c r="AL89" s="35"/>
      <c r="AM89" s="289" t="str">
        <f>IF(E17="","",E17)</f>
        <v>Ing.Cík</v>
      </c>
      <c r="AN89" s="290"/>
      <c r="AO89" s="290"/>
      <c r="AP89" s="290"/>
      <c r="AQ89" s="35"/>
      <c r="AR89" s="38"/>
      <c r="AS89" s="291" t="s">
        <v>53</v>
      </c>
      <c r="AT89" s="292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3"/>
    </row>
    <row r="90" spans="1:91" s="2" customFormat="1" ht="15.2" customHeight="1">
      <c r="A90" s="33"/>
      <c r="B90" s="34"/>
      <c r="C90" s="28" t="s">
        <v>25</v>
      </c>
      <c r="D90" s="35"/>
      <c r="E90" s="35"/>
      <c r="F90" s="35"/>
      <c r="G90" s="35"/>
      <c r="H90" s="35"/>
      <c r="I90" s="35"/>
      <c r="J90" s="35"/>
      <c r="K90" s="35"/>
      <c r="L90" s="58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30</v>
      </c>
      <c r="AJ90" s="35"/>
      <c r="AK90" s="35"/>
      <c r="AL90" s="35"/>
      <c r="AM90" s="289" t="str">
        <f>IF(E20="","",E20)</f>
        <v>Ing.Kupková</v>
      </c>
      <c r="AN90" s="290"/>
      <c r="AO90" s="290"/>
      <c r="AP90" s="290"/>
      <c r="AQ90" s="35"/>
      <c r="AR90" s="38"/>
      <c r="AS90" s="293"/>
      <c r="AT90" s="294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95"/>
      <c r="AT91" s="296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3"/>
    </row>
    <row r="92" spans="1:91" s="2" customFormat="1" ht="29.25" customHeight="1">
      <c r="A92" s="33"/>
      <c r="B92" s="34"/>
      <c r="C92" s="281" t="s">
        <v>54</v>
      </c>
      <c r="D92" s="282"/>
      <c r="E92" s="282"/>
      <c r="F92" s="282"/>
      <c r="G92" s="282"/>
      <c r="H92" s="72"/>
      <c r="I92" s="283" t="s">
        <v>55</v>
      </c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  <c r="AF92" s="282"/>
      <c r="AG92" s="284" t="s">
        <v>56</v>
      </c>
      <c r="AH92" s="282"/>
      <c r="AI92" s="282"/>
      <c r="AJ92" s="282"/>
      <c r="AK92" s="282"/>
      <c r="AL92" s="282"/>
      <c r="AM92" s="282"/>
      <c r="AN92" s="283" t="s">
        <v>57</v>
      </c>
      <c r="AO92" s="282"/>
      <c r="AP92" s="285"/>
      <c r="AQ92" s="73" t="s">
        <v>58</v>
      </c>
      <c r="AR92" s="38"/>
      <c r="AS92" s="74" t="s">
        <v>59</v>
      </c>
      <c r="AT92" s="75" t="s">
        <v>60</v>
      </c>
      <c r="AU92" s="75" t="s">
        <v>61</v>
      </c>
      <c r="AV92" s="75" t="s">
        <v>62</v>
      </c>
      <c r="AW92" s="75" t="s">
        <v>63</v>
      </c>
      <c r="AX92" s="75" t="s">
        <v>64</v>
      </c>
      <c r="AY92" s="75" t="s">
        <v>65</v>
      </c>
      <c r="AZ92" s="75" t="s">
        <v>66</v>
      </c>
      <c r="BA92" s="75" t="s">
        <v>67</v>
      </c>
      <c r="BB92" s="75" t="s">
        <v>68</v>
      </c>
      <c r="BC92" s="75" t="s">
        <v>69</v>
      </c>
      <c r="BD92" s="76" t="s">
        <v>70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7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9"/>
      <c r="BE93" s="33"/>
    </row>
    <row r="94" spans="1:91" s="6" customFormat="1" ht="32.450000000000003" customHeight="1">
      <c r="B94" s="80"/>
      <c r="C94" s="81" t="s">
        <v>71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278">
        <f>ROUND(AG95,2)</f>
        <v>0</v>
      </c>
      <c r="AH94" s="278"/>
      <c r="AI94" s="278"/>
      <c r="AJ94" s="278"/>
      <c r="AK94" s="278"/>
      <c r="AL94" s="278"/>
      <c r="AM94" s="278"/>
      <c r="AN94" s="279">
        <f>SUM(AG94,AT94)</f>
        <v>0</v>
      </c>
      <c r="AO94" s="279"/>
      <c r="AP94" s="279"/>
      <c r="AQ94" s="84" t="s">
        <v>1</v>
      </c>
      <c r="AR94" s="85"/>
      <c r="AS94" s="86">
        <f>ROUND(AS95,2)</f>
        <v>0</v>
      </c>
      <c r="AT94" s="87">
        <f>ROUND(SUM(AV94:AW94),2)</f>
        <v>0</v>
      </c>
      <c r="AU94" s="88">
        <f>ROUND(AU95,5)</f>
        <v>0</v>
      </c>
      <c r="AV94" s="87">
        <f>ROUND(AZ94*L29,2)</f>
        <v>0</v>
      </c>
      <c r="AW94" s="87">
        <f>ROUND(BA94*L30,2)</f>
        <v>0</v>
      </c>
      <c r="AX94" s="87">
        <f>ROUND(BB94*L29,2)</f>
        <v>0</v>
      </c>
      <c r="AY94" s="87">
        <f>ROUND(BC94*L30,2)</f>
        <v>0</v>
      </c>
      <c r="AZ94" s="87">
        <f>ROUND(AZ95,2)</f>
        <v>0</v>
      </c>
      <c r="BA94" s="87">
        <f>ROUND(BA95,2)</f>
        <v>0</v>
      </c>
      <c r="BB94" s="87">
        <f>ROUND(BB95,2)</f>
        <v>0</v>
      </c>
      <c r="BC94" s="87">
        <f>ROUND(BC95,2)</f>
        <v>0</v>
      </c>
      <c r="BD94" s="89">
        <f>ROUND(BD95,2)</f>
        <v>0</v>
      </c>
      <c r="BS94" s="90" t="s">
        <v>72</v>
      </c>
      <c r="BT94" s="90" t="s">
        <v>73</v>
      </c>
      <c r="BU94" s="91" t="s">
        <v>74</v>
      </c>
      <c r="BV94" s="90" t="s">
        <v>75</v>
      </c>
      <c r="BW94" s="90" t="s">
        <v>5</v>
      </c>
      <c r="BX94" s="90" t="s">
        <v>76</v>
      </c>
      <c r="CL94" s="90" t="s">
        <v>1</v>
      </c>
    </row>
    <row r="95" spans="1:91" s="7" customFormat="1" ht="24.75" customHeight="1">
      <c r="A95" s="92" t="s">
        <v>77</v>
      </c>
      <c r="B95" s="93"/>
      <c r="C95" s="94"/>
      <c r="D95" s="277" t="s">
        <v>78</v>
      </c>
      <c r="E95" s="277"/>
      <c r="F95" s="277"/>
      <c r="G95" s="277"/>
      <c r="H95" s="277"/>
      <c r="I95" s="95"/>
      <c r="J95" s="277" t="s">
        <v>79</v>
      </c>
      <c r="K95" s="277"/>
      <c r="L95" s="277"/>
      <c r="M95" s="277"/>
      <c r="N95" s="277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  <c r="AA95" s="277"/>
      <c r="AB95" s="277"/>
      <c r="AC95" s="277"/>
      <c r="AD95" s="277"/>
      <c r="AE95" s="277"/>
      <c r="AF95" s="277"/>
      <c r="AG95" s="275">
        <f>'20_08_301 - SO 301 - Dešť...'!J30</f>
        <v>0</v>
      </c>
      <c r="AH95" s="276"/>
      <c r="AI95" s="276"/>
      <c r="AJ95" s="276"/>
      <c r="AK95" s="276"/>
      <c r="AL95" s="276"/>
      <c r="AM95" s="276"/>
      <c r="AN95" s="275">
        <f>SUM(AG95,AT95)</f>
        <v>0</v>
      </c>
      <c r="AO95" s="276"/>
      <c r="AP95" s="276"/>
      <c r="AQ95" s="96" t="s">
        <v>80</v>
      </c>
      <c r="AR95" s="97"/>
      <c r="AS95" s="98">
        <v>0</v>
      </c>
      <c r="AT95" s="99">
        <f>ROUND(SUM(AV95:AW95),2)</f>
        <v>0</v>
      </c>
      <c r="AU95" s="100">
        <f>'20_08_301 - SO 301 - Dešť...'!P131</f>
        <v>0</v>
      </c>
      <c r="AV95" s="99">
        <f>'20_08_301 - SO 301 - Dešť...'!J33</f>
        <v>0</v>
      </c>
      <c r="AW95" s="99">
        <f>'20_08_301 - SO 301 - Dešť...'!J34</f>
        <v>0</v>
      </c>
      <c r="AX95" s="99">
        <f>'20_08_301 - SO 301 - Dešť...'!J35</f>
        <v>0</v>
      </c>
      <c r="AY95" s="99">
        <f>'20_08_301 - SO 301 - Dešť...'!J36</f>
        <v>0</v>
      </c>
      <c r="AZ95" s="99">
        <f>'20_08_301 - SO 301 - Dešť...'!F33</f>
        <v>0</v>
      </c>
      <c r="BA95" s="99">
        <f>'20_08_301 - SO 301 - Dešť...'!F34</f>
        <v>0</v>
      </c>
      <c r="BB95" s="99">
        <f>'20_08_301 - SO 301 - Dešť...'!F35</f>
        <v>0</v>
      </c>
      <c r="BC95" s="99">
        <f>'20_08_301 - SO 301 - Dešť...'!F36</f>
        <v>0</v>
      </c>
      <c r="BD95" s="101">
        <f>'20_08_301 - SO 301 - Dešť...'!F37</f>
        <v>0</v>
      </c>
      <c r="BT95" s="102" t="s">
        <v>81</v>
      </c>
      <c r="BV95" s="102" t="s">
        <v>75</v>
      </c>
      <c r="BW95" s="102" t="s">
        <v>82</v>
      </c>
      <c r="BX95" s="102" t="s">
        <v>5</v>
      </c>
      <c r="CL95" s="102" t="s">
        <v>1</v>
      </c>
      <c r="CM95" s="102" t="s">
        <v>83</v>
      </c>
    </row>
    <row r="96" spans="1:91" s="2" customFormat="1" ht="30" customHeight="1">
      <c r="A96" s="33"/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8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</row>
    <row r="97" spans="1:57" s="2" customFormat="1" ht="6.95" customHeight="1">
      <c r="A97" s="33"/>
      <c r="B97" s="53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3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</sheetData>
  <sheetProtection algorithmName="SHA-512" hashValue="QTrh5Zhw+ZhKDHVpGdPHO3FbUu6WDWtz4tv9ofq6K8EWE9TQTCIw4i+7YLFFcVyUMn73epbKz4gGxOmTEzxiHw==" saltValue="qqLvw1pbd5kwIgbTPx8jb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20_08_301 - SO 301 - Dešť...'!C2" display="/" xr:uid="{00000000-0004-0000-0000-000000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92"/>
  <sheetViews>
    <sheetView showGridLines="0" zoomScale="130" zoomScaleNormal="13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6" t="s">
        <v>82</v>
      </c>
      <c r="AZ2" s="103" t="s">
        <v>84</v>
      </c>
      <c r="BA2" s="103" t="s">
        <v>85</v>
      </c>
      <c r="BB2" s="103" t="s">
        <v>1</v>
      </c>
      <c r="BC2" s="103" t="s">
        <v>86</v>
      </c>
      <c r="BD2" s="103" t="s">
        <v>83</v>
      </c>
    </row>
    <row r="3" spans="1:5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9"/>
      <c r="AT3" s="16" t="s">
        <v>83</v>
      </c>
      <c r="AZ3" s="103" t="s">
        <v>87</v>
      </c>
      <c r="BA3" s="103" t="s">
        <v>88</v>
      </c>
      <c r="BB3" s="103" t="s">
        <v>1</v>
      </c>
      <c r="BC3" s="103" t="s">
        <v>86</v>
      </c>
      <c r="BD3" s="103" t="s">
        <v>83</v>
      </c>
    </row>
    <row r="4" spans="1:56" s="1" customFormat="1" ht="24.95" customHeight="1">
      <c r="B4" s="19"/>
      <c r="D4" s="106" t="s">
        <v>89</v>
      </c>
      <c r="L4" s="19"/>
      <c r="M4" s="107" t="s">
        <v>10</v>
      </c>
      <c r="AT4" s="16" t="s">
        <v>4</v>
      </c>
      <c r="AZ4" s="103" t="s">
        <v>90</v>
      </c>
      <c r="BA4" s="103" t="s">
        <v>91</v>
      </c>
      <c r="BB4" s="103" t="s">
        <v>1</v>
      </c>
      <c r="BC4" s="103" t="s">
        <v>92</v>
      </c>
      <c r="BD4" s="103" t="s">
        <v>83</v>
      </c>
    </row>
    <row r="5" spans="1:56" s="1" customFormat="1" ht="6.95" customHeight="1">
      <c r="B5" s="19"/>
      <c r="L5" s="19"/>
      <c r="AZ5" s="103" t="s">
        <v>93</v>
      </c>
      <c r="BA5" s="103" t="s">
        <v>94</v>
      </c>
      <c r="BB5" s="103" t="s">
        <v>1</v>
      </c>
      <c r="BC5" s="103" t="s">
        <v>95</v>
      </c>
      <c r="BD5" s="103" t="s">
        <v>83</v>
      </c>
    </row>
    <row r="6" spans="1:56" s="1" customFormat="1" ht="12" customHeight="1">
      <c r="B6" s="19"/>
      <c r="D6" s="108" t="s">
        <v>16</v>
      </c>
      <c r="L6" s="19"/>
      <c r="AZ6" s="103" t="s">
        <v>96</v>
      </c>
      <c r="BA6" s="103" t="s">
        <v>97</v>
      </c>
      <c r="BB6" s="103" t="s">
        <v>1</v>
      </c>
      <c r="BC6" s="103" t="s">
        <v>98</v>
      </c>
      <c r="BD6" s="103" t="s">
        <v>83</v>
      </c>
    </row>
    <row r="7" spans="1:56" s="1" customFormat="1" ht="26.25" customHeight="1">
      <c r="B7" s="19"/>
      <c r="E7" s="304" t="str">
        <f>'Rekapitulace stavby'!K6</f>
        <v>Stezka pro chodce a cyklisty Čebín - Malhostovice podél silnice III/38529, úsek Malhostovice - Dešťová kanalizace</v>
      </c>
      <c r="F7" s="305"/>
      <c r="G7" s="305"/>
      <c r="H7" s="305"/>
      <c r="L7" s="19"/>
      <c r="AZ7" s="103" t="s">
        <v>99</v>
      </c>
      <c r="BA7" s="103" t="s">
        <v>100</v>
      </c>
      <c r="BB7" s="103" t="s">
        <v>1</v>
      </c>
      <c r="BC7" s="103" t="s">
        <v>101</v>
      </c>
      <c r="BD7" s="103" t="s">
        <v>83</v>
      </c>
    </row>
    <row r="8" spans="1:56" s="2" customFormat="1" ht="12" customHeight="1">
      <c r="A8" s="33"/>
      <c r="B8" s="38"/>
      <c r="C8" s="33"/>
      <c r="D8" s="108" t="s">
        <v>102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103" t="s">
        <v>103</v>
      </c>
      <c r="BA8" s="103" t="s">
        <v>104</v>
      </c>
      <c r="BB8" s="103" t="s">
        <v>1</v>
      </c>
      <c r="BC8" s="103" t="s">
        <v>105</v>
      </c>
      <c r="BD8" s="103" t="s">
        <v>83</v>
      </c>
    </row>
    <row r="9" spans="1:56" s="2" customFormat="1" ht="16.5" customHeight="1">
      <c r="A9" s="33"/>
      <c r="B9" s="38"/>
      <c r="C9" s="33"/>
      <c r="D9" s="33"/>
      <c r="E9" s="306" t="s">
        <v>106</v>
      </c>
      <c r="F9" s="307"/>
      <c r="G9" s="307"/>
      <c r="H9" s="307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103" t="s">
        <v>107</v>
      </c>
      <c r="BA9" s="103" t="s">
        <v>108</v>
      </c>
      <c r="BB9" s="103" t="s">
        <v>1</v>
      </c>
      <c r="BC9" s="103" t="s">
        <v>109</v>
      </c>
      <c r="BD9" s="103" t="s">
        <v>83</v>
      </c>
    </row>
    <row r="10" spans="1:5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103" t="s">
        <v>110</v>
      </c>
      <c r="BA10" s="103" t="s">
        <v>111</v>
      </c>
      <c r="BB10" s="103" t="s">
        <v>1</v>
      </c>
      <c r="BC10" s="103" t="s">
        <v>112</v>
      </c>
      <c r="BD10" s="103" t="s">
        <v>113</v>
      </c>
    </row>
    <row r="11" spans="1:56" s="2" customFormat="1" ht="12" customHeight="1">
      <c r="A11" s="33"/>
      <c r="B11" s="38"/>
      <c r="C11" s="33"/>
      <c r="D11" s="108" t="s">
        <v>17</v>
      </c>
      <c r="E11" s="33"/>
      <c r="F11" s="109" t="s">
        <v>1</v>
      </c>
      <c r="G11" s="33"/>
      <c r="H11" s="33"/>
      <c r="I11" s="108" t="s">
        <v>18</v>
      </c>
      <c r="J11" s="109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8"/>
      <c r="C12" s="33"/>
      <c r="D12" s="108" t="s">
        <v>19</v>
      </c>
      <c r="E12" s="33"/>
      <c r="F12" s="109" t="s">
        <v>20</v>
      </c>
      <c r="G12" s="33"/>
      <c r="H12" s="33"/>
      <c r="I12" s="108" t="s">
        <v>21</v>
      </c>
      <c r="J12" s="110">
        <f>'Rekapitulace stavby'!AN8</f>
        <v>44665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8"/>
      <c r="C14" s="33"/>
      <c r="D14" s="108" t="s">
        <v>22</v>
      </c>
      <c r="E14" s="33"/>
      <c r="F14" s="33"/>
      <c r="G14" s="33"/>
      <c r="H14" s="33"/>
      <c r="I14" s="108" t="s">
        <v>23</v>
      </c>
      <c r="J14" s="109" t="s">
        <v>1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8"/>
      <c r="C15" s="33"/>
      <c r="D15" s="33"/>
      <c r="E15" s="109" t="s">
        <v>526</v>
      </c>
      <c r="F15" s="33"/>
      <c r="G15" s="33"/>
      <c r="H15" s="33"/>
      <c r="I15" s="108" t="s">
        <v>24</v>
      </c>
      <c r="J15" s="109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8" t="s">
        <v>25</v>
      </c>
      <c r="E17" s="33"/>
      <c r="F17" s="33"/>
      <c r="G17" s="33"/>
      <c r="H17" s="33"/>
      <c r="I17" s="108" t="s">
        <v>23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08" t="str">
        <f>'Rekapitulace stavby'!E14</f>
        <v>Vyplň údaj</v>
      </c>
      <c r="F18" s="309"/>
      <c r="G18" s="309"/>
      <c r="H18" s="309"/>
      <c r="I18" s="108" t="s">
        <v>24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8" t="s">
        <v>27</v>
      </c>
      <c r="E20" s="33"/>
      <c r="F20" s="33"/>
      <c r="G20" s="33"/>
      <c r="H20" s="33"/>
      <c r="I20" s="108" t="s">
        <v>23</v>
      </c>
      <c r="J20" s="109" t="s">
        <v>1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9" t="s">
        <v>28</v>
      </c>
      <c r="F21" s="33"/>
      <c r="G21" s="33"/>
      <c r="H21" s="33"/>
      <c r="I21" s="108" t="s">
        <v>24</v>
      </c>
      <c r="J21" s="109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8" t="s">
        <v>30</v>
      </c>
      <c r="E23" s="33"/>
      <c r="F23" s="33"/>
      <c r="G23" s="33"/>
      <c r="H23" s="33"/>
      <c r="I23" s="108" t="s">
        <v>23</v>
      </c>
      <c r="J23" s="109" t="s">
        <v>1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9" t="s">
        <v>31</v>
      </c>
      <c r="F24" s="33"/>
      <c r="G24" s="33"/>
      <c r="H24" s="33"/>
      <c r="I24" s="108" t="s">
        <v>24</v>
      </c>
      <c r="J24" s="109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8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1"/>
      <c r="B27" s="112"/>
      <c r="C27" s="111"/>
      <c r="D27" s="111"/>
      <c r="E27" s="310" t="s">
        <v>1</v>
      </c>
      <c r="F27" s="310"/>
      <c r="G27" s="310"/>
      <c r="H27" s="310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4"/>
      <c r="E29" s="114"/>
      <c r="F29" s="114"/>
      <c r="G29" s="114"/>
      <c r="H29" s="114"/>
      <c r="I29" s="114"/>
      <c r="J29" s="114"/>
      <c r="K29" s="114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5" t="s">
        <v>33</v>
      </c>
      <c r="E30" s="33"/>
      <c r="F30" s="33"/>
      <c r="G30" s="33"/>
      <c r="H30" s="33"/>
      <c r="I30" s="33"/>
      <c r="J30" s="116">
        <f>ROUND(J131,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4"/>
      <c r="E31" s="114"/>
      <c r="F31" s="114"/>
      <c r="G31" s="114"/>
      <c r="H31" s="114"/>
      <c r="I31" s="114"/>
      <c r="J31" s="114"/>
      <c r="K31" s="114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17" t="s">
        <v>35</v>
      </c>
      <c r="G32" s="33"/>
      <c r="H32" s="33"/>
      <c r="I32" s="117" t="s">
        <v>34</v>
      </c>
      <c r="J32" s="117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18" t="s">
        <v>37</v>
      </c>
      <c r="E33" s="108" t="s">
        <v>38</v>
      </c>
      <c r="F33" s="119">
        <f>ROUND((SUM(BE131:BE291)),  2)</f>
        <v>0</v>
      </c>
      <c r="G33" s="33"/>
      <c r="H33" s="33"/>
      <c r="I33" s="120">
        <v>0.21</v>
      </c>
      <c r="J33" s="119">
        <f>ROUND(((SUM(BE131:BE291))*I33),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08" t="s">
        <v>39</v>
      </c>
      <c r="F34" s="119">
        <f>ROUND((SUM(BF131:BF291)),  2)</f>
        <v>0</v>
      </c>
      <c r="G34" s="33"/>
      <c r="H34" s="33"/>
      <c r="I34" s="120">
        <v>0.15</v>
      </c>
      <c r="J34" s="119">
        <f>ROUND(((SUM(BF131:BF291))*I34),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08" t="s">
        <v>40</v>
      </c>
      <c r="F35" s="119">
        <f>ROUND((SUM(BG131:BG291)),  2)</f>
        <v>0</v>
      </c>
      <c r="G35" s="33"/>
      <c r="H35" s="33"/>
      <c r="I35" s="120">
        <v>0.21</v>
      </c>
      <c r="J35" s="119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08" t="s">
        <v>41</v>
      </c>
      <c r="F36" s="119">
        <f>ROUND((SUM(BH131:BH291)),  2)</f>
        <v>0</v>
      </c>
      <c r="G36" s="33"/>
      <c r="H36" s="33"/>
      <c r="I36" s="120">
        <v>0.15</v>
      </c>
      <c r="J36" s="119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08" t="s">
        <v>42</v>
      </c>
      <c r="F37" s="119">
        <f>ROUND((SUM(BI131:BI291)),  2)</f>
        <v>0</v>
      </c>
      <c r="G37" s="33"/>
      <c r="H37" s="33"/>
      <c r="I37" s="120">
        <v>0</v>
      </c>
      <c r="J37" s="119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1"/>
      <c r="D39" s="122" t="s">
        <v>43</v>
      </c>
      <c r="E39" s="123"/>
      <c r="F39" s="123"/>
      <c r="G39" s="124" t="s">
        <v>44</v>
      </c>
      <c r="H39" s="125" t="s">
        <v>45</v>
      </c>
      <c r="I39" s="123"/>
      <c r="J39" s="126">
        <f>SUM(J30:J37)</f>
        <v>0</v>
      </c>
      <c r="K39" s="127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28" t="s">
        <v>46</v>
      </c>
      <c r="E50" s="129"/>
      <c r="F50" s="129"/>
      <c r="G50" s="128" t="s">
        <v>47</v>
      </c>
      <c r="H50" s="129"/>
      <c r="I50" s="129"/>
      <c r="J50" s="129"/>
      <c r="K50" s="129"/>
      <c r="L50" s="50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30" t="s">
        <v>48</v>
      </c>
      <c r="E61" s="131"/>
      <c r="F61" s="132" t="s">
        <v>49</v>
      </c>
      <c r="G61" s="130" t="s">
        <v>48</v>
      </c>
      <c r="H61" s="131"/>
      <c r="I61" s="131"/>
      <c r="J61" s="133" t="s">
        <v>49</v>
      </c>
      <c r="K61" s="131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28" t="s">
        <v>50</v>
      </c>
      <c r="E65" s="134"/>
      <c r="F65" s="134"/>
      <c r="G65" s="128" t="s">
        <v>51</v>
      </c>
      <c r="H65" s="134"/>
      <c r="I65" s="134"/>
      <c r="J65" s="134"/>
      <c r="K65" s="134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30" t="s">
        <v>48</v>
      </c>
      <c r="E76" s="131"/>
      <c r="F76" s="132" t="s">
        <v>49</v>
      </c>
      <c r="G76" s="130" t="s">
        <v>48</v>
      </c>
      <c r="H76" s="131"/>
      <c r="I76" s="131"/>
      <c r="J76" s="133" t="s">
        <v>49</v>
      </c>
      <c r="K76" s="131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5"/>
      <c r="C77" s="136"/>
      <c r="D77" s="136"/>
      <c r="E77" s="136"/>
      <c r="F77" s="136"/>
      <c r="G77" s="136"/>
      <c r="H77" s="136"/>
      <c r="I77" s="136"/>
      <c r="J77" s="136"/>
      <c r="K77" s="136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114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5"/>
      <c r="D85" s="35"/>
      <c r="E85" s="302" t="str">
        <f>E7</f>
        <v>Stezka pro chodce a cyklisty Čebín - Malhostovice podél silnice III/38529, úsek Malhostovice - Dešťová kanalizace</v>
      </c>
      <c r="F85" s="303"/>
      <c r="G85" s="303"/>
      <c r="H85" s="303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86" t="str">
        <f>E9</f>
        <v>20_08_301 - SO 301 - Dešťová kanalizace</v>
      </c>
      <c r="F87" s="301"/>
      <c r="G87" s="301"/>
      <c r="H87" s="301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19</v>
      </c>
      <c r="D89" s="35"/>
      <c r="E89" s="35"/>
      <c r="F89" s="26" t="str">
        <f>F12</f>
        <v>Malhostovice</v>
      </c>
      <c r="G89" s="35"/>
      <c r="H89" s="35"/>
      <c r="I89" s="28" t="s">
        <v>21</v>
      </c>
      <c r="J89" s="65">
        <f>IF(J12="","",J12)</f>
        <v>44665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22</v>
      </c>
      <c r="D91" s="35"/>
      <c r="E91" s="35"/>
      <c r="F91" s="26" t="str">
        <f>E15</f>
        <v>Obec Malhostovice</v>
      </c>
      <c r="G91" s="35"/>
      <c r="H91" s="35"/>
      <c r="I91" s="28" t="s">
        <v>27</v>
      </c>
      <c r="J91" s="31" t="str">
        <f>E21</f>
        <v>Ing.Cík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25</v>
      </c>
      <c r="D92" s="35"/>
      <c r="E92" s="35"/>
      <c r="F92" s="26" t="str">
        <f>IF(E18="","",E18)</f>
        <v>Vyplň údaj</v>
      </c>
      <c r="G92" s="35"/>
      <c r="H92" s="35"/>
      <c r="I92" s="28" t="s">
        <v>30</v>
      </c>
      <c r="J92" s="31" t="str">
        <f>E24</f>
        <v>Ing.Kupková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39" t="s">
        <v>115</v>
      </c>
      <c r="D94" s="140"/>
      <c r="E94" s="140"/>
      <c r="F94" s="140"/>
      <c r="G94" s="140"/>
      <c r="H94" s="140"/>
      <c r="I94" s="140"/>
      <c r="J94" s="141" t="s">
        <v>116</v>
      </c>
      <c r="K94" s="140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2" t="s">
        <v>117</v>
      </c>
      <c r="D96" s="35"/>
      <c r="E96" s="35"/>
      <c r="F96" s="35"/>
      <c r="G96" s="35"/>
      <c r="H96" s="35"/>
      <c r="I96" s="35"/>
      <c r="J96" s="83">
        <f>J131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118</v>
      </c>
    </row>
    <row r="97" spans="1:31" s="9" customFormat="1" ht="24.95" customHeight="1">
      <c r="B97" s="143"/>
      <c r="C97" s="144"/>
      <c r="D97" s="145" t="s">
        <v>119</v>
      </c>
      <c r="E97" s="146"/>
      <c r="F97" s="146"/>
      <c r="G97" s="146"/>
      <c r="H97" s="146"/>
      <c r="I97" s="146"/>
      <c r="J97" s="147">
        <f>J132</f>
        <v>0</v>
      </c>
      <c r="K97" s="144"/>
      <c r="L97" s="148"/>
    </row>
    <row r="98" spans="1:31" s="10" customFormat="1" ht="19.899999999999999" customHeight="1">
      <c r="B98" s="149"/>
      <c r="C98" s="150"/>
      <c r="D98" s="151" t="s">
        <v>120</v>
      </c>
      <c r="E98" s="152"/>
      <c r="F98" s="152"/>
      <c r="G98" s="152"/>
      <c r="H98" s="152"/>
      <c r="I98" s="152"/>
      <c r="J98" s="153">
        <f>J133</f>
        <v>0</v>
      </c>
      <c r="K98" s="150"/>
      <c r="L98" s="154"/>
    </row>
    <row r="99" spans="1:31" s="10" customFormat="1" ht="19.899999999999999" customHeight="1">
      <c r="B99" s="149"/>
      <c r="C99" s="150"/>
      <c r="D99" s="151" t="s">
        <v>121</v>
      </c>
      <c r="E99" s="152"/>
      <c r="F99" s="152"/>
      <c r="G99" s="152"/>
      <c r="H99" s="152"/>
      <c r="I99" s="152"/>
      <c r="J99" s="153">
        <f>J182</f>
        <v>0</v>
      </c>
      <c r="K99" s="150"/>
      <c r="L99" s="154"/>
    </row>
    <row r="100" spans="1:31" s="10" customFormat="1" ht="14.85" customHeight="1">
      <c r="B100" s="149"/>
      <c r="C100" s="150"/>
      <c r="D100" s="151" t="s">
        <v>122</v>
      </c>
      <c r="E100" s="152"/>
      <c r="F100" s="152"/>
      <c r="G100" s="152"/>
      <c r="H100" s="152"/>
      <c r="I100" s="152"/>
      <c r="J100" s="153">
        <f>J183</f>
        <v>0</v>
      </c>
      <c r="K100" s="150"/>
      <c r="L100" s="154"/>
    </row>
    <row r="101" spans="1:31" s="10" customFormat="1" ht="19.899999999999999" customHeight="1">
      <c r="B101" s="149"/>
      <c r="C101" s="150"/>
      <c r="D101" s="151" t="s">
        <v>123</v>
      </c>
      <c r="E101" s="152"/>
      <c r="F101" s="152"/>
      <c r="G101" s="152"/>
      <c r="H101" s="152"/>
      <c r="I101" s="152"/>
      <c r="J101" s="153">
        <f>J187</f>
        <v>0</v>
      </c>
      <c r="K101" s="150"/>
      <c r="L101" s="154"/>
    </row>
    <row r="102" spans="1:31" s="10" customFormat="1" ht="19.899999999999999" customHeight="1">
      <c r="B102" s="149"/>
      <c r="C102" s="150"/>
      <c r="D102" s="151" t="s">
        <v>124</v>
      </c>
      <c r="E102" s="152"/>
      <c r="F102" s="152"/>
      <c r="G102" s="152"/>
      <c r="H102" s="152"/>
      <c r="I102" s="152"/>
      <c r="J102" s="153">
        <f>J188</f>
        <v>0</v>
      </c>
      <c r="K102" s="150"/>
      <c r="L102" s="154"/>
    </row>
    <row r="103" spans="1:31" s="10" customFormat="1" ht="19.899999999999999" customHeight="1">
      <c r="B103" s="149"/>
      <c r="C103" s="150"/>
      <c r="D103" s="151" t="s">
        <v>125</v>
      </c>
      <c r="E103" s="152"/>
      <c r="F103" s="152"/>
      <c r="G103" s="152"/>
      <c r="H103" s="152"/>
      <c r="I103" s="152"/>
      <c r="J103" s="153">
        <f>J208</f>
        <v>0</v>
      </c>
      <c r="K103" s="150"/>
      <c r="L103" s="154"/>
    </row>
    <row r="104" spans="1:31" s="10" customFormat="1" ht="19.899999999999999" customHeight="1">
      <c r="B104" s="149"/>
      <c r="C104" s="150"/>
      <c r="D104" s="151" t="s">
        <v>126</v>
      </c>
      <c r="E104" s="152"/>
      <c r="F104" s="152"/>
      <c r="G104" s="152"/>
      <c r="H104" s="152"/>
      <c r="I104" s="152"/>
      <c r="J104" s="153">
        <f>J211</f>
        <v>0</v>
      </c>
      <c r="K104" s="150"/>
      <c r="L104" s="154"/>
    </row>
    <row r="105" spans="1:31" s="10" customFormat="1" ht="14.85" customHeight="1">
      <c r="B105" s="149"/>
      <c r="C105" s="150"/>
      <c r="D105" s="151" t="s">
        <v>127</v>
      </c>
      <c r="E105" s="152"/>
      <c r="F105" s="152"/>
      <c r="G105" s="152"/>
      <c r="H105" s="152"/>
      <c r="I105" s="152"/>
      <c r="J105" s="153">
        <f>J212</f>
        <v>0</v>
      </c>
      <c r="K105" s="150"/>
      <c r="L105" s="154"/>
    </row>
    <row r="106" spans="1:31" s="10" customFormat="1" ht="14.85" customHeight="1">
      <c r="B106" s="149"/>
      <c r="C106" s="150"/>
      <c r="D106" s="151" t="s">
        <v>128</v>
      </c>
      <c r="E106" s="152"/>
      <c r="F106" s="152"/>
      <c r="G106" s="152"/>
      <c r="H106" s="152"/>
      <c r="I106" s="152"/>
      <c r="J106" s="153">
        <f>J216</f>
        <v>0</v>
      </c>
      <c r="K106" s="150"/>
      <c r="L106" s="154"/>
    </row>
    <row r="107" spans="1:31" s="10" customFormat="1" ht="19.899999999999999" customHeight="1">
      <c r="B107" s="149"/>
      <c r="C107" s="150"/>
      <c r="D107" s="151" t="s">
        <v>129</v>
      </c>
      <c r="E107" s="152"/>
      <c r="F107" s="152"/>
      <c r="G107" s="152"/>
      <c r="H107" s="152"/>
      <c r="I107" s="152"/>
      <c r="J107" s="153">
        <f>J232</f>
        <v>0</v>
      </c>
      <c r="K107" s="150"/>
      <c r="L107" s="154"/>
    </row>
    <row r="108" spans="1:31" s="10" customFormat="1" ht="19.899999999999999" customHeight="1">
      <c r="B108" s="149"/>
      <c r="C108" s="150"/>
      <c r="D108" s="151" t="s">
        <v>130</v>
      </c>
      <c r="E108" s="152"/>
      <c r="F108" s="152"/>
      <c r="G108" s="152"/>
      <c r="H108" s="152"/>
      <c r="I108" s="152"/>
      <c r="J108" s="153">
        <f>J271</f>
        <v>0</v>
      </c>
      <c r="K108" s="150"/>
      <c r="L108" s="154"/>
    </row>
    <row r="109" spans="1:31" s="10" customFormat="1" ht="14.85" customHeight="1">
      <c r="B109" s="149"/>
      <c r="C109" s="150"/>
      <c r="D109" s="151" t="s">
        <v>131</v>
      </c>
      <c r="E109" s="152"/>
      <c r="F109" s="152"/>
      <c r="G109" s="152"/>
      <c r="H109" s="152"/>
      <c r="I109" s="152"/>
      <c r="J109" s="153">
        <f>J272</f>
        <v>0</v>
      </c>
      <c r="K109" s="150"/>
      <c r="L109" s="154"/>
    </row>
    <row r="110" spans="1:31" s="10" customFormat="1" ht="19.899999999999999" customHeight="1">
      <c r="B110" s="149"/>
      <c r="C110" s="150"/>
      <c r="D110" s="151" t="s">
        <v>132</v>
      </c>
      <c r="E110" s="152"/>
      <c r="F110" s="152"/>
      <c r="G110" s="152"/>
      <c r="H110" s="152"/>
      <c r="I110" s="152"/>
      <c r="J110" s="153">
        <f>J279</f>
        <v>0</v>
      </c>
      <c r="K110" s="150"/>
      <c r="L110" s="154"/>
    </row>
    <row r="111" spans="1:31" s="9" customFormat="1" ht="24.95" customHeight="1">
      <c r="B111" s="143"/>
      <c r="C111" s="144"/>
      <c r="D111" s="145" t="s">
        <v>133</v>
      </c>
      <c r="E111" s="146"/>
      <c r="F111" s="146"/>
      <c r="G111" s="146"/>
      <c r="H111" s="146"/>
      <c r="I111" s="146"/>
      <c r="J111" s="147">
        <f>J281</f>
        <v>0</v>
      </c>
      <c r="K111" s="144"/>
      <c r="L111" s="148"/>
    </row>
    <row r="112" spans="1:31" s="2" customFormat="1" ht="21.75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134</v>
      </c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5"/>
      <c r="E120" s="35"/>
      <c r="F120" s="35"/>
      <c r="G120" s="35"/>
      <c r="H120" s="35"/>
      <c r="I120" s="35"/>
      <c r="J120" s="35"/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25.5" customHeight="1">
      <c r="A121" s="33"/>
      <c r="B121" s="34"/>
      <c r="C121" s="35"/>
      <c r="D121" s="35"/>
      <c r="E121" s="302" t="str">
        <f>E7</f>
        <v>Stezka pro chodce a cyklisty Čebín - Malhostovice podél silnice III/38529, úsek Malhostovice - Dešťová kanalizace</v>
      </c>
      <c r="F121" s="303"/>
      <c r="G121" s="303"/>
      <c r="H121" s="303"/>
      <c r="I121" s="35"/>
      <c r="J121" s="35"/>
      <c r="K121" s="35"/>
      <c r="L121" s="50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102</v>
      </c>
      <c r="D122" s="35"/>
      <c r="E122" s="35"/>
      <c r="F122" s="35"/>
      <c r="G122" s="35"/>
      <c r="H122" s="35"/>
      <c r="I122" s="35"/>
      <c r="J122" s="35"/>
      <c r="K122" s="35"/>
      <c r="L122" s="50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5"/>
      <c r="D123" s="35"/>
      <c r="E123" s="286" t="str">
        <f>E9</f>
        <v>20_08_301 - SO 301 - Dešťová kanalizace</v>
      </c>
      <c r="F123" s="301"/>
      <c r="G123" s="301"/>
      <c r="H123" s="301"/>
      <c r="I123" s="35"/>
      <c r="J123" s="35"/>
      <c r="K123" s="35"/>
      <c r="L123" s="50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0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19</v>
      </c>
      <c r="D125" s="35"/>
      <c r="E125" s="35"/>
      <c r="F125" s="26" t="str">
        <f>F12</f>
        <v>Malhostovice</v>
      </c>
      <c r="G125" s="35"/>
      <c r="H125" s="35"/>
      <c r="I125" s="28" t="s">
        <v>21</v>
      </c>
      <c r="J125" s="65">
        <f>IF(J12="","",J12)</f>
        <v>44665</v>
      </c>
      <c r="K125" s="35"/>
      <c r="L125" s="50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50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22</v>
      </c>
      <c r="D127" s="35"/>
      <c r="E127" s="35"/>
      <c r="F127" s="26" t="str">
        <f>E15</f>
        <v>Obec Malhostovice</v>
      </c>
      <c r="G127" s="35"/>
      <c r="H127" s="35"/>
      <c r="I127" s="28" t="s">
        <v>27</v>
      </c>
      <c r="J127" s="31" t="str">
        <f>E21</f>
        <v>Ing.Cík</v>
      </c>
      <c r="K127" s="35"/>
      <c r="L127" s="50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25</v>
      </c>
      <c r="D128" s="35"/>
      <c r="E128" s="35"/>
      <c r="F128" s="26" t="str">
        <f>IF(E18="","",E18)</f>
        <v>Vyplň údaj</v>
      </c>
      <c r="G128" s="35"/>
      <c r="H128" s="35"/>
      <c r="I128" s="28" t="s">
        <v>30</v>
      </c>
      <c r="J128" s="31" t="str">
        <f>E24</f>
        <v>Ing.Kupková</v>
      </c>
      <c r="K128" s="35"/>
      <c r="L128" s="50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5"/>
      <c r="D129" s="35"/>
      <c r="E129" s="35"/>
      <c r="F129" s="35"/>
      <c r="G129" s="35"/>
      <c r="H129" s="35"/>
      <c r="I129" s="35"/>
      <c r="J129" s="35"/>
      <c r="K129" s="35"/>
      <c r="L129" s="50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55"/>
      <c r="B130" s="156"/>
      <c r="C130" s="157" t="s">
        <v>135</v>
      </c>
      <c r="D130" s="158" t="s">
        <v>58</v>
      </c>
      <c r="E130" s="158" t="s">
        <v>54</v>
      </c>
      <c r="F130" s="158" t="s">
        <v>55</v>
      </c>
      <c r="G130" s="158" t="s">
        <v>136</v>
      </c>
      <c r="H130" s="158" t="s">
        <v>137</v>
      </c>
      <c r="I130" s="158" t="s">
        <v>138</v>
      </c>
      <c r="J130" s="159" t="s">
        <v>116</v>
      </c>
      <c r="K130" s="160" t="s">
        <v>139</v>
      </c>
      <c r="L130" s="161"/>
      <c r="M130" s="74" t="s">
        <v>1</v>
      </c>
      <c r="N130" s="75" t="s">
        <v>37</v>
      </c>
      <c r="O130" s="75" t="s">
        <v>140</v>
      </c>
      <c r="P130" s="75" t="s">
        <v>141</v>
      </c>
      <c r="Q130" s="75" t="s">
        <v>142</v>
      </c>
      <c r="R130" s="75" t="s">
        <v>143</v>
      </c>
      <c r="S130" s="75" t="s">
        <v>144</v>
      </c>
      <c r="T130" s="76" t="s">
        <v>145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</row>
    <row r="131" spans="1:65" s="2" customFormat="1" ht="22.9" customHeight="1">
      <c r="A131" s="33"/>
      <c r="B131" s="34"/>
      <c r="C131" s="81" t="s">
        <v>146</v>
      </c>
      <c r="D131" s="35"/>
      <c r="E131" s="35"/>
      <c r="F131" s="35"/>
      <c r="G131" s="35"/>
      <c r="H131" s="35"/>
      <c r="I131" s="35"/>
      <c r="J131" s="162">
        <f>BK131</f>
        <v>0</v>
      </c>
      <c r="K131" s="35"/>
      <c r="L131" s="38"/>
      <c r="M131" s="77"/>
      <c r="N131" s="163"/>
      <c r="O131" s="78"/>
      <c r="P131" s="164">
        <f>P132+P281</f>
        <v>0</v>
      </c>
      <c r="Q131" s="78"/>
      <c r="R131" s="164">
        <f>R132+R281</f>
        <v>90.192158760000012</v>
      </c>
      <c r="S131" s="78"/>
      <c r="T131" s="165">
        <f>T132+T281</f>
        <v>4.9330000000000007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72</v>
      </c>
      <c r="AU131" s="16" t="s">
        <v>118</v>
      </c>
      <c r="BK131" s="166">
        <f>BK132+BK281</f>
        <v>0</v>
      </c>
    </row>
    <row r="132" spans="1:65" s="12" customFormat="1" ht="25.9" customHeight="1">
      <c r="B132" s="167"/>
      <c r="C132" s="168"/>
      <c r="D132" s="169" t="s">
        <v>72</v>
      </c>
      <c r="E132" s="170" t="s">
        <v>147</v>
      </c>
      <c r="F132" s="170" t="s">
        <v>148</v>
      </c>
      <c r="G132" s="168"/>
      <c r="H132" s="168"/>
      <c r="I132" s="171"/>
      <c r="J132" s="172">
        <f>BK132</f>
        <v>0</v>
      </c>
      <c r="K132" s="168"/>
      <c r="L132" s="173"/>
      <c r="M132" s="174"/>
      <c r="N132" s="175"/>
      <c r="O132" s="175"/>
      <c r="P132" s="176">
        <f>P133+P182+P187+P188+P208+P211+P232+P271+P279</f>
        <v>0</v>
      </c>
      <c r="Q132" s="175"/>
      <c r="R132" s="176">
        <f>R133+R182+R187+R188+R208+R211+R232+R271+R279</f>
        <v>90.192158760000012</v>
      </c>
      <c r="S132" s="175"/>
      <c r="T132" s="177">
        <f>T133+T182+T187+T188+T208+T211+T232+T271+T279</f>
        <v>4.9330000000000007</v>
      </c>
      <c r="AR132" s="178" t="s">
        <v>81</v>
      </c>
      <c r="AT132" s="179" t="s">
        <v>72</v>
      </c>
      <c r="AU132" s="179" t="s">
        <v>73</v>
      </c>
      <c r="AY132" s="178" t="s">
        <v>149</v>
      </c>
      <c r="BK132" s="180">
        <f>BK133+BK182+BK187+BK188+BK208+BK211+BK232+BK271+BK279</f>
        <v>0</v>
      </c>
    </row>
    <row r="133" spans="1:65" s="12" customFormat="1" ht="22.9" customHeight="1">
      <c r="B133" s="167"/>
      <c r="C133" s="168"/>
      <c r="D133" s="169" t="s">
        <v>72</v>
      </c>
      <c r="E133" s="181" t="s">
        <v>81</v>
      </c>
      <c r="F133" s="181" t="s">
        <v>150</v>
      </c>
      <c r="G133" s="168"/>
      <c r="H133" s="168"/>
      <c r="I133" s="171"/>
      <c r="J133" s="182">
        <f>BK133</f>
        <v>0</v>
      </c>
      <c r="K133" s="168"/>
      <c r="L133" s="173"/>
      <c r="M133" s="174"/>
      <c r="N133" s="175"/>
      <c r="O133" s="175"/>
      <c r="P133" s="176">
        <f>SUM(P134:P181)</f>
        <v>0</v>
      </c>
      <c r="Q133" s="175"/>
      <c r="R133" s="176">
        <f>SUM(R134:R181)</f>
        <v>0.49219999999999997</v>
      </c>
      <c r="S133" s="175"/>
      <c r="T133" s="177">
        <f>SUM(T134:T181)</f>
        <v>0</v>
      </c>
      <c r="AR133" s="178" t="s">
        <v>81</v>
      </c>
      <c r="AT133" s="179" t="s">
        <v>72</v>
      </c>
      <c r="AU133" s="179" t="s">
        <v>81</v>
      </c>
      <c r="AY133" s="178" t="s">
        <v>149</v>
      </c>
      <c r="BK133" s="180">
        <f>SUM(BK134:BK181)</f>
        <v>0</v>
      </c>
    </row>
    <row r="134" spans="1:65" s="2" customFormat="1" ht="24.2" customHeight="1">
      <c r="A134" s="33"/>
      <c r="B134" s="34"/>
      <c r="C134" s="183" t="s">
        <v>81</v>
      </c>
      <c r="D134" s="183" t="s">
        <v>151</v>
      </c>
      <c r="E134" s="184" t="s">
        <v>152</v>
      </c>
      <c r="F134" s="185" t="s">
        <v>153</v>
      </c>
      <c r="G134" s="186" t="s">
        <v>154</v>
      </c>
      <c r="H134" s="187">
        <v>200</v>
      </c>
      <c r="I134" s="188"/>
      <c r="J134" s="189">
        <f>ROUND(I134*H134,2)</f>
        <v>0</v>
      </c>
      <c r="K134" s="190"/>
      <c r="L134" s="38"/>
      <c r="M134" s="191" t="s">
        <v>1</v>
      </c>
      <c r="N134" s="192" t="s">
        <v>38</v>
      </c>
      <c r="O134" s="70"/>
      <c r="P134" s="193">
        <f>O134*H134</f>
        <v>0</v>
      </c>
      <c r="Q134" s="193">
        <v>3.0000000000000001E-5</v>
      </c>
      <c r="R134" s="193">
        <f>Q134*H134</f>
        <v>6.0000000000000001E-3</v>
      </c>
      <c r="S134" s="193">
        <v>0</v>
      </c>
      <c r="T134" s="194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95" t="s">
        <v>155</v>
      </c>
      <c r="AT134" s="195" t="s">
        <v>151</v>
      </c>
      <c r="AU134" s="195" t="s">
        <v>83</v>
      </c>
      <c r="AY134" s="16" t="s">
        <v>149</v>
      </c>
      <c r="BE134" s="196">
        <f>IF(N134="základní",J134,0)</f>
        <v>0</v>
      </c>
      <c r="BF134" s="196">
        <f>IF(N134="snížená",J134,0)</f>
        <v>0</v>
      </c>
      <c r="BG134" s="196">
        <f>IF(N134="zákl. přenesená",J134,0)</f>
        <v>0</v>
      </c>
      <c r="BH134" s="196">
        <f>IF(N134="sníž. přenesená",J134,0)</f>
        <v>0</v>
      </c>
      <c r="BI134" s="196">
        <f>IF(N134="nulová",J134,0)</f>
        <v>0</v>
      </c>
      <c r="BJ134" s="16" t="s">
        <v>81</v>
      </c>
      <c r="BK134" s="196">
        <f>ROUND(I134*H134,2)</f>
        <v>0</v>
      </c>
      <c r="BL134" s="16" t="s">
        <v>155</v>
      </c>
      <c r="BM134" s="195" t="s">
        <v>156</v>
      </c>
    </row>
    <row r="135" spans="1:65" s="2" customFormat="1" ht="24.2" customHeight="1">
      <c r="A135" s="33"/>
      <c r="B135" s="34"/>
      <c r="C135" s="183" t="s">
        <v>83</v>
      </c>
      <c r="D135" s="183" t="s">
        <v>151</v>
      </c>
      <c r="E135" s="184" t="s">
        <v>157</v>
      </c>
      <c r="F135" s="185" t="s">
        <v>158</v>
      </c>
      <c r="G135" s="186" t="s">
        <v>159</v>
      </c>
      <c r="H135" s="187">
        <v>20</v>
      </c>
      <c r="I135" s="188"/>
      <c r="J135" s="189">
        <f>ROUND(I135*H135,2)</f>
        <v>0</v>
      </c>
      <c r="K135" s="190"/>
      <c r="L135" s="38"/>
      <c r="M135" s="191" t="s">
        <v>1</v>
      </c>
      <c r="N135" s="192" t="s">
        <v>38</v>
      </c>
      <c r="O135" s="70"/>
      <c r="P135" s="193">
        <f>O135*H135</f>
        <v>0</v>
      </c>
      <c r="Q135" s="193">
        <v>0</v>
      </c>
      <c r="R135" s="193">
        <f>Q135*H135</f>
        <v>0</v>
      </c>
      <c r="S135" s="193">
        <v>0</v>
      </c>
      <c r="T135" s="19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95" t="s">
        <v>160</v>
      </c>
      <c r="AT135" s="195" t="s">
        <v>151</v>
      </c>
      <c r="AU135" s="195" t="s">
        <v>83</v>
      </c>
      <c r="AY135" s="16" t="s">
        <v>149</v>
      </c>
      <c r="BE135" s="196">
        <f>IF(N135="základní",J135,0)</f>
        <v>0</v>
      </c>
      <c r="BF135" s="196">
        <f>IF(N135="snížená",J135,0)</f>
        <v>0</v>
      </c>
      <c r="BG135" s="196">
        <f>IF(N135="zákl. přenesená",J135,0)</f>
        <v>0</v>
      </c>
      <c r="BH135" s="196">
        <f>IF(N135="sníž. přenesená",J135,0)</f>
        <v>0</v>
      </c>
      <c r="BI135" s="196">
        <f>IF(N135="nulová",J135,0)</f>
        <v>0</v>
      </c>
      <c r="BJ135" s="16" t="s">
        <v>81</v>
      </c>
      <c r="BK135" s="196">
        <f>ROUND(I135*H135,2)</f>
        <v>0</v>
      </c>
      <c r="BL135" s="16" t="s">
        <v>160</v>
      </c>
      <c r="BM135" s="195" t="s">
        <v>161</v>
      </c>
    </row>
    <row r="136" spans="1:65" s="2" customFormat="1" ht="24.2" customHeight="1">
      <c r="A136" s="33"/>
      <c r="B136" s="34"/>
      <c r="C136" s="183" t="s">
        <v>113</v>
      </c>
      <c r="D136" s="183" t="s">
        <v>151</v>
      </c>
      <c r="E136" s="184" t="s">
        <v>162</v>
      </c>
      <c r="F136" s="185" t="s">
        <v>163</v>
      </c>
      <c r="G136" s="186" t="s">
        <v>164</v>
      </c>
      <c r="H136" s="187">
        <v>1.5</v>
      </c>
      <c r="I136" s="188"/>
      <c r="J136" s="189">
        <f>ROUND(I136*H136,2)</f>
        <v>0</v>
      </c>
      <c r="K136" s="190"/>
      <c r="L136" s="38"/>
      <c r="M136" s="191" t="s">
        <v>1</v>
      </c>
      <c r="N136" s="192" t="s">
        <v>38</v>
      </c>
      <c r="O136" s="70"/>
      <c r="P136" s="193">
        <f>O136*H136</f>
        <v>0</v>
      </c>
      <c r="Q136" s="193">
        <v>0</v>
      </c>
      <c r="R136" s="193">
        <f>Q136*H136</f>
        <v>0</v>
      </c>
      <c r="S136" s="193">
        <v>0</v>
      </c>
      <c r="T136" s="194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95" t="s">
        <v>155</v>
      </c>
      <c r="AT136" s="195" t="s">
        <v>151</v>
      </c>
      <c r="AU136" s="195" t="s">
        <v>83</v>
      </c>
      <c r="AY136" s="16" t="s">
        <v>149</v>
      </c>
      <c r="BE136" s="196">
        <f>IF(N136="základní",J136,0)</f>
        <v>0</v>
      </c>
      <c r="BF136" s="196">
        <f>IF(N136="snížená",J136,0)</f>
        <v>0</v>
      </c>
      <c r="BG136" s="196">
        <f>IF(N136="zákl. přenesená",J136,0)</f>
        <v>0</v>
      </c>
      <c r="BH136" s="196">
        <f>IF(N136="sníž. přenesená",J136,0)</f>
        <v>0</v>
      </c>
      <c r="BI136" s="196">
        <f>IF(N136="nulová",J136,0)</f>
        <v>0</v>
      </c>
      <c r="BJ136" s="16" t="s">
        <v>81</v>
      </c>
      <c r="BK136" s="196">
        <f>ROUND(I136*H136,2)</f>
        <v>0</v>
      </c>
      <c r="BL136" s="16" t="s">
        <v>155</v>
      </c>
      <c r="BM136" s="195" t="s">
        <v>165</v>
      </c>
    </row>
    <row r="137" spans="1:65" s="2" customFormat="1" ht="19.5">
      <c r="A137" s="33"/>
      <c r="B137" s="34"/>
      <c r="C137" s="35"/>
      <c r="D137" s="197" t="s">
        <v>166</v>
      </c>
      <c r="E137" s="35"/>
      <c r="F137" s="198" t="s">
        <v>527</v>
      </c>
      <c r="G137" s="35"/>
      <c r="H137" s="35"/>
      <c r="I137" s="199"/>
      <c r="J137" s="35"/>
      <c r="K137" s="35"/>
      <c r="L137" s="38"/>
      <c r="M137" s="200"/>
      <c r="N137" s="201"/>
      <c r="O137" s="70"/>
      <c r="P137" s="70"/>
      <c r="Q137" s="70"/>
      <c r="R137" s="70"/>
      <c r="S137" s="70"/>
      <c r="T137" s="71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166</v>
      </c>
      <c r="AU137" s="16" t="s">
        <v>83</v>
      </c>
    </row>
    <row r="138" spans="1:65" s="13" customFormat="1">
      <c r="B138" s="202"/>
      <c r="C138" s="203"/>
      <c r="D138" s="197" t="s">
        <v>167</v>
      </c>
      <c r="E138" s="204" t="s">
        <v>1</v>
      </c>
      <c r="F138" s="205" t="s">
        <v>168</v>
      </c>
      <c r="G138" s="203"/>
      <c r="H138" s="206">
        <v>1.5</v>
      </c>
      <c r="I138" s="207"/>
      <c r="J138" s="203"/>
      <c r="K138" s="203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167</v>
      </c>
      <c r="AU138" s="212" t="s">
        <v>83</v>
      </c>
      <c r="AV138" s="13" t="s">
        <v>83</v>
      </c>
      <c r="AW138" s="13" t="s">
        <v>29</v>
      </c>
      <c r="AX138" s="13" t="s">
        <v>73</v>
      </c>
      <c r="AY138" s="212" t="s">
        <v>149</v>
      </c>
    </row>
    <row r="139" spans="1:65" s="14" customFormat="1">
      <c r="B139" s="213"/>
      <c r="C139" s="214"/>
      <c r="D139" s="197" t="s">
        <v>167</v>
      </c>
      <c r="E139" s="215" t="s">
        <v>1</v>
      </c>
      <c r="F139" s="216" t="s">
        <v>169</v>
      </c>
      <c r="G139" s="214"/>
      <c r="H139" s="217">
        <v>1.5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167</v>
      </c>
      <c r="AU139" s="223" t="s">
        <v>83</v>
      </c>
      <c r="AV139" s="14" t="s">
        <v>155</v>
      </c>
      <c r="AW139" s="14" t="s">
        <v>29</v>
      </c>
      <c r="AX139" s="14" t="s">
        <v>81</v>
      </c>
      <c r="AY139" s="223" t="s">
        <v>149</v>
      </c>
    </row>
    <row r="140" spans="1:65" s="2" customFormat="1" ht="24.2" customHeight="1">
      <c r="A140" s="33"/>
      <c r="B140" s="34"/>
      <c r="C140" s="183" t="s">
        <v>155</v>
      </c>
      <c r="D140" s="183" t="s">
        <v>151</v>
      </c>
      <c r="E140" s="184" t="s">
        <v>170</v>
      </c>
      <c r="F140" s="185" t="s">
        <v>171</v>
      </c>
      <c r="G140" s="186" t="s">
        <v>164</v>
      </c>
      <c r="H140" s="187">
        <v>256.48</v>
      </c>
      <c r="I140" s="188"/>
      <c r="J140" s="189">
        <f>ROUND(I140*H140,2)</f>
        <v>0</v>
      </c>
      <c r="K140" s="190"/>
      <c r="L140" s="38"/>
      <c r="M140" s="191" t="s">
        <v>1</v>
      </c>
      <c r="N140" s="192" t="s">
        <v>38</v>
      </c>
      <c r="O140" s="70"/>
      <c r="P140" s="193">
        <f>O140*H140</f>
        <v>0</v>
      </c>
      <c r="Q140" s="193">
        <v>0</v>
      </c>
      <c r="R140" s="193">
        <f>Q140*H140</f>
        <v>0</v>
      </c>
      <c r="S140" s="193">
        <v>0</v>
      </c>
      <c r="T140" s="19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95" t="s">
        <v>155</v>
      </c>
      <c r="AT140" s="195" t="s">
        <v>151</v>
      </c>
      <c r="AU140" s="195" t="s">
        <v>83</v>
      </c>
      <c r="AY140" s="16" t="s">
        <v>149</v>
      </c>
      <c r="BE140" s="196">
        <f>IF(N140="základní",J140,0)</f>
        <v>0</v>
      </c>
      <c r="BF140" s="196">
        <f>IF(N140="snížená",J140,0)</f>
        <v>0</v>
      </c>
      <c r="BG140" s="196">
        <f>IF(N140="zákl. přenesená",J140,0)</f>
        <v>0</v>
      </c>
      <c r="BH140" s="196">
        <f>IF(N140="sníž. přenesená",J140,0)</f>
        <v>0</v>
      </c>
      <c r="BI140" s="196">
        <f>IF(N140="nulová",J140,0)</f>
        <v>0</v>
      </c>
      <c r="BJ140" s="16" t="s">
        <v>81</v>
      </c>
      <c r="BK140" s="196">
        <f>ROUND(I140*H140,2)</f>
        <v>0</v>
      </c>
      <c r="BL140" s="16" t="s">
        <v>155</v>
      </c>
      <c r="BM140" s="195" t="s">
        <v>172</v>
      </c>
    </row>
    <row r="141" spans="1:65" s="13" customFormat="1">
      <c r="B141" s="202"/>
      <c r="C141" s="203"/>
      <c r="D141" s="197" t="s">
        <v>167</v>
      </c>
      <c r="E141" s="204" t="s">
        <v>1</v>
      </c>
      <c r="F141" s="205" t="s">
        <v>173</v>
      </c>
      <c r="G141" s="203"/>
      <c r="H141" s="206">
        <v>250.03</v>
      </c>
      <c r="I141" s="207"/>
      <c r="J141" s="203"/>
      <c r="K141" s="203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167</v>
      </c>
      <c r="AU141" s="212" t="s">
        <v>83</v>
      </c>
      <c r="AV141" s="13" t="s">
        <v>83</v>
      </c>
      <c r="AW141" s="13" t="s">
        <v>29</v>
      </c>
      <c r="AX141" s="13" t="s">
        <v>73</v>
      </c>
      <c r="AY141" s="212" t="s">
        <v>149</v>
      </c>
    </row>
    <row r="142" spans="1:65" s="13" customFormat="1">
      <c r="B142" s="202"/>
      <c r="C142" s="203"/>
      <c r="D142" s="197" t="s">
        <v>167</v>
      </c>
      <c r="E142" s="204" t="s">
        <v>1</v>
      </c>
      <c r="F142" s="205" t="s">
        <v>528</v>
      </c>
      <c r="G142" s="203"/>
      <c r="H142" s="206">
        <v>6.45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167</v>
      </c>
      <c r="AU142" s="212" t="s">
        <v>83</v>
      </c>
      <c r="AV142" s="13" t="s">
        <v>83</v>
      </c>
      <c r="AW142" s="13" t="s">
        <v>29</v>
      </c>
      <c r="AX142" s="13" t="s">
        <v>73</v>
      </c>
      <c r="AY142" s="212" t="s">
        <v>149</v>
      </c>
    </row>
    <row r="143" spans="1:65" s="14" customFormat="1">
      <c r="B143" s="213"/>
      <c r="C143" s="214"/>
      <c r="D143" s="197" t="s">
        <v>167</v>
      </c>
      <c r="E143" s="215" t="s">
        <v>84</v>
      </c>
      <c r="F143" s="216" t="s">
        <v>169</v>
      </c>
      <c r="G143" s="214"/>
      <c r="H143" s="217">
        <v>256.48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167</v>
      </c>
      <c r="AU143" s="223" t="s">
        <v>83</v>
      </c>
      <c r="AV143" s="14" t="s">
        <v>155</v>
      </c>
      <c r="AW143" s="14" t="s">
        <v>29</v>
      </c>
      <c r="AX143" s="14" t="s">
        <v>81</v>
      </c>
      <c r="AY143" s="223" t="s">
        <v>149</v>
      </c>
    </row>
    <row r="144" spans="1:65" s="2" customFormat="1" ht="24.2" customHeight="1">
      <c r="A144" s="33"/>
      <c r="B144" s="34"/>
      <c r="C144" s="183" t="s">
        <v>175</v>
      </c>
      <c r="D144" s="183" t="s">
        <v>151</v>
      </c>
      <c r="E144" s="184" t="s">
        <v>176</v>
      </c>
      <c r="F144" s="185" t="s">
        <v>177</v>
      </c>
      <c r="G144" s="186" t="s">
        <v>164</v>
      </c>
      <c r="H144" s="187">
        <v>256.48</v>
      </c>
      <c r="I144" s="188"/>
      <c r="J144" s="189">
        <f>ROUND(I144*H144,2)</f>
        <v>0</v>
      </c>
      <c r="K144" s="190"/>
      <c r="L144" s="38"/>
      <c r="M144" s="191" t="s">
        <v>1</v>
      </c>
      <c r="N144" s="192" t="s">
        <v>38</v>
      </c>
      <c r="O144" s="70"/>
      <c r="P144" s="193">
        <f>O144*H144</f>
        <v>0</v>
      </c>
      <c r="Q144" s="193">
        <v>0</v>
      </c>
      <c r="R144" s="193">
        <f>Q144*H144</f>
        <v>0</v>
      </c>
      <c r="S144" s="193">
        <v>0</v>
      </c>
      <c r="T144" s="19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95" t="s">
        <v>155</v>
      </c>
      <c r="AT144" s="195" t="s">
        <v>151</v>
      </c>
      <c r="AU144" s="195" t="s">
        <v>83</v>
      </c>
      <c r="AY144" s="16" t="s">
        <v>149</v>
      </c>
      <c r="BE144" s="196">
        <f>IF(N144="základní",J144,0)</f>
        <v>0</v>
      </c>
      <c r="BF144" s="196">
        <f>IF(N144="snížená",J144,0)</f>
        <v>0</v>
      </c>
      <c r="BG144" s="196">
        <f>IF(N144="zákl. přenesená",J144,0)</f>
        <v>0</v>
      </c>
      <c r="BH144" s="196">
        <f>IF(N144="sníž. přenesená",J144,0)</f>
        <v>0</v>
      </c>
      <c r="BI144" s="196">
        <f>IF(N144="nulová",J144,0)</f>
        <v>0</v>
      </c>
      <c r="BJ144" s="16" t="s">
        <v>81</v>
      </c>
      <c r="BK144" s="196">
        <f>ROUND(I144*H144,2)</f>
        <v>0</v>
      </c>
      <c r="BL144" s="16" t="s">
        <v>155</v>
      </c>
      <c r="BM144" s="195" t="s">
        <v>178</v>
      </c>
    </row>
    <row r="145" spans="1:65" s="13" customFormat="1">
      <c r="B145" s="202"/>
      <c r="C145" s="203"/>
      <c r="D145" s="197" t="s">
        <v>167</v>
      </c>
      <c r="E145" s="204" t="s">
        <v>1</v>
      </c>
      <c r="F145" s="205" t="s">
        <v>173</v>
      </c>
      <c r="G145" s="203"/>
      <c r="H145" s="206">
        <v>250.03</v>
      </c>
      <c r="I145" s="207"/>
      <c r="J145" s="203"/>
      <c r="K145" s="203"/>
      <c r="L145" s="208"/>
      <c r="M145" s="209"/>
      <c r="N145" s="210"/>
      <c r="O145" s="210"/>
      <c r="P145" s="210"/>
      <c r="Q145" s="210"/>
      <c r="R145" s="210"/>
      <c r="S145" s="210"/>
      <c r="T145" s="211"/>
      <c r="AT145" s="212" t="s">
        <v>167</v>
      </c>
      <c r="AU145" s="212" t="s">
        <v>83</v>
      </c>
      <c r="AV145" s="13" t="s">
        <v>83</v>
      </c>
      <c r="AW145" s="13" t="s">
        <v>29</v>
      </c>
      <c r="AX145" s="13" t="s">
        <v>73</v>
      </c>
      <c r="AY145" s="212" t="s">
        <v>149</v>
      </c>
    </row>
    <row r="146" spans="1:65" s="13" customFormat="1">
      <c r="B146" s="202"/>
      <c r="C146" s="203"/>
      <c r="D146" s="197" t="s">
        <v>167</v>
      </c>
      <c r="E146" s="204" t="s">
        <v>1</v>
      </c>
      <c r="F146" s="205" t="s">
        <v>528</v>
      </c>
      <c r="G146" s="203"/>
      <c r="H146" s="206">
        <v>6.45</v>
      </c>
      <c r="I146" s="207"/>
      <c r="J146" s="203"/>
      <c r="K146" s="203"/>
      <c r="L146" s="208"/>
      <c r="M146" s="209"/>
      <c r="N146" s="210"/>
      <c r="O146" s="210"/>
      <c r="P146" s="210"/>
      <c r="Q146" s="210"/>
      <c r="R146" s="210"/>
      <c r="S146" s="210"/>
      <c r="T146" s="211"/>
      <c r="AT146" s="212" t="s">
        <v>167</v>
      </c>
      <c r="AU146" s="212" t="s">
        <v>83</v>
      </c>
      <c r="AV146" s="13" t="s">
        <v>83</v>
      </c>
      <c r="AW146" s="13" t="s">
        <v>29</v>
      </c>
      <c r="AX146" s="13" t="s">
        <v>73</v>
      </c>
      <c r="AY146" s="212" t="s">
        <v>149</v>
      </c>
    </row>
    <row r="147" spans="1:65" s="14" customFormat="1">
      <c r="B147" s="213"/>
      <c r="C147" s="214"/>
      <c r="D147" s="197" t="s">
        <v>167</v>
      </c>
      <c r="E147" s="215" t="s">
        <v>87</v>
      </c>
      <c r="F147" s="216" t="s">
        <v>169</v>
      </c>
      <c r="G147" s="214"/>
      <c r="H147" s="217">
        <v>256.48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167</v>
      </c>
      <c r="AU147" s="223" t="s">
        <v>83</v>
      </c>
      <c r="AV147" s="14" t="s">
        <v>155</v>
      </c>
      <c r="AW147" s="14" t="s">
        <v>29</v>
      </c>
      <c r="AX147" s="14" t="s">
        <v>81</v>
      </c>
      <c r="AY147" s="223" t="s">
        <v>149</v>
      </c>
    </row>
    <row r="148" spans="1:65" s="2" customFormat="1" ht="24.75" customHeight="1">
      <c r="A148" s="33"/>
      <c r="B148" s="34"/>
      <c r="C148" s="183" t="s">
        <v>179</v>
      </c>
      <c r="D148" s="183" t="s">
        <v>151</v>
      </c>
      <c r="E148" s="184" t="s">
        <v>180</v>
      </c>
      <c r="F148" s="185" t="s">
        <v>181</v>
      </c>
      <c r="G148" s="186" t="s">
        <v>182</v>
      </c>
      <c r="H148" s="187">
        <v>572</v>
      </c>
      <c r="I148" s="188"/>
      <c r="J148" s="189">
        <f>ROUND(I148*H148,2)</f>
        <v>0</v>
      </c>
      <c r="K148" s="190"/>
      <c r="L148" s="38"/>
      <c r="M148" s="191" t="s">
        <v>1</v>
      </c>
      <c r="N148" s="192" t="s">
        <v>38</v>
      </c>
      <c r="O148" s="70"/>
      <c r="P148" s="193">
        <f>O148*H148</f>
        <v>0</v>
      </c>
      <c r="Q148" s="193">
        <v>8.4999999999999995E-4</v>
      </c>
      <c r="R148" s="193">
        <f>Q148*H148</f>
        <v>0.48619999999999997</v>
      </c>
      <c r="S148" s="193">
        <v>0</v>
      </c>
      <c r="T148" s="19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95" t="s">
        <v>155</v>
      </c>
      <c r="AT148" s="195" t="s">
        <v>151</v>
      </c>
      <c r="AU148" s="195" t="s">
        <v>83</v>
      </c>
      <c r="AY148" s="16" t="s">
        <v>149</v>
      </c>
      <c r="BE148" s="196">
        <f>IF(N148="základní",J148,0)</f>
        <v>0</v>
      </c>
      <c r="BF148" s="196">
        <f>IF(N148="snížená",J148,0)</f>
        <v>0</v>
      </c>
      <c r="BG148" s="196">
        <f>IF(N148="zákl. přenesená",J148,0)</f>
        <v>0</v>
      </c>
      <c r="BH148" s="196">
        <f>IF(N148="sníž. přenesená",J148,0)</f>
        <v>0</v>
      </c>
      <c r="BI148" s="196">
        <f>IF(N148="nulová",J148,0)</f>
        <v>0</v>
      </c>
      <c r="BJ148" s="16" t="s">
        <v>81</v>
      </c>
      <c r="BK148" s="196">
        <f>ROUND(I148*H148,2)</f>
        <v>0</v>
      </c>
      <c r="BL148" s="16" t="s">
        <v>155</v>
      </c>
      <c r="BM148" s="195" t="s">
        <v>183</v>
      </c>
    </row>
    <row r="149" spans="1:65" s="2" customFormat="1" ht="24.2" customHeight="1">
      <c r="A149" s="33"/>
      <c r="B149" s="34"/>
      <c r="C149" s="183" t="s">
        <v>184</v>
      </c>
      <c r="D149" s="183" t="s">
        <v>151</v>
      </c>
      <c r="E149" s="184" t="s">
        <v>185</v>
      </c>
      <c r="F149" s="185" t="s">
        <v>186</v>
      </c>
      <c r="G149" s="186" t="s">
        <v>182</v>
      </c>
      <c r="H149" s="187">
        <v>572</v>
      </c>
      <c r="I149" s="188"/>
      <c r="J149" s="189">
        <f>ROUND(I149*H149,2)</f>
        <v>0</v>
      </c>
      <c r="K149" s="190"/>
      <c r="L149" s="38"/>
      <c r="M149" s="191" t="s">
        <v>1</v>
      </c>
      <c r="N149" s="192" t="s">
        <v>38</v>
      </c>
      <c r="O149" s="70"/>
      <c r="P149" s="193">
        <f>O149*H149</f>
        <v>0</v>
      </c>
      <c r="Q149" s="193">
        <v>0</v>
      </c>
      <c r="R149" s="193">
        <f>Q149*H149</f>
        <v>0</v>
      </c>
      <c r="S149" s="193">
        <v>0</v>
      </c>
      <c r="T149" s="19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95" t="s">
        <v>155</v>
      </c>
      <c r="AT149" s="195" t="s">
        <v>151</v>
      </c>
      <c r="AU149" s="195" t="s">
        <v>83</v>
      </c>
      <c r="AY149" s="16" t="s">
        <v>149</v>
      </c>
      <c r="BE149" s="196">
        <f>IF(N149="základní",J149,0)</f>
        <v>0</v>
      </c>
      <c r="BF149" s="196">
        <f>IF(N149="snížená",J149,0)</f>
        <v>0</v>
      </c>
      <c r="BG149" s="196">
        <f>IF(N149="zákl. přenesená",J149,0)</f>
        <v>0</v>
      </c>
      <c r="BH149" s="196">
        <f>IF(N149="sníž. přenesená",J149,0)</f>
        <v>0</v>
      </c>
      <c r="BI149" s="196">
        <f>IF(N149="nulová",J149,0)</f>
        <v>0</v>
      </c>
      <c r="BJ149" s="16" t="s">
        <v>81</v>
      </c>
      <c r="BK149" s="196">
        <f>ROUND(I149*H149,2)</f>
        <v>0</v>
      </c>
      <c r="BL149" s="16" t="s">
        <v>155</v>
      </c>
      <c r="BM149" s="195" t="s">
        <v>187</v>
      </c>
    </row>
    <row r="150" spans="1:65" s="2" customFormat="1" ht="24.2" customHeight="1">
      <c r="A150" s="33"/>
      <c r="B150" s="34"/>
      <c r="C150" s="183" t="s">
        <v>188</v>
      </c>
      <c r="D150" s="183" t="s">
        <v>151</v>
      </c>
      <c r="E150" s="184" t="s">
        <v>189</v>
      </c>
      <c r="F150" s="185" t="s">
        <v>190</v>
      </c>
      <c r="G150" s="186" t="s">
        <v>164</v>
      </c>
      <c r="H150" s="187">
        <v>256.48</v>
      </c>
      <c r="I150" s="188"/>
      <c r="J150" s="189">
        <f>ROUND(I150*H150,2)</f>
        <v>0</v>
      </c>
      <c r="K150" s="190"/>
      <c r="L150" s="38"/>
      <c r="M150" s="191" t="s">
        <v>1</v>
      </c>
      <c r="N150" s="192" t="s">
        <v>38</v>
      </c>
      <c r="O150" s="70"/>
      <c r="P150" s="193">
        <f>O150*H150</f>
        <v>0</v>
      </c>
      <c r="Q150" s="193">
        <v>0</v>
      </c>
      <c r="R150" s="193">
        <f>Q150*H150</f>
        <v>0</v>
      </c>
      <c r="S150" s="193">
        <v>0</v>
      </c>
      <c r="T150" s="19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95" t="s">
        <v>155</v>
      </c>
      <c r="AT150" s="195" t="s">
        <v>151</v>
      </c>
      <c r="AU150" s="195" t="s">
        <v>83</v>
      </c>
      <c r="AY150" s="16" t="s">
        <v>149</v>
      </c>
      <c r="BE150" s="196">
        <f>IF(N150="základní",J150,0)</f>
        <v>0</v>
      </c>
      <c r="BF150" s="196">
        <f>IF(N150="snížená",J150,0)</f>
        <v>0</v>
      </c>
      <c r="BG150" s="196">
        <f>IF(N150="zákl. přenesená",J150,0)</f>
        <v>0</v>
      </c>
      <c r="BH150" s="196">
        <f>IF(N150="sníž. přenesená",J150,0)</f>
        <v>0</v>
      </c>
      <c r="BI150" s="196">
        <f>IF(N150="nulová",J150,0)</f>
        <v>0</v>
      </c>
      <c r="BJ150" s="16" t="s">
        <v>81</v>
      </c>
      <c r="BK150" s="196">
        <f>ROUND(I150*H150,2)</f>
        <v>0</v>
      </c>
      <c r="BL150" s="16" t="s">
        <v>155</v>
      </c>
      <c r="BM150" s="195" t="s">
        <v>191</v>
      </c>
    </row>
    <row r="151" spans="1:65" s="13" customFormat="1">
      <c r="B151" s="202"/>
      <c r="C151" s="203"/>
      <c r="D151" s="197" t="s">
        <v>167</v>
      </c>
      <c r="E151" s="204" t="s">
        <v>1</v>
      </c>
      <c r="F151" s="205" t="s">
        <v>84</v>
      </c>
      <c r="G151" s="203"/>
      <c r="H151" s="206">
        <v>256.48</v>
      </c>
      <c r="I151" s="207"/>
      <c r="J151" s="203"/>
      <c r="K151" s="203"/>
      <c r="L151" s="208"/>
      <c r="M151" s="209"/>
      <c r="N151" s="210"/>
      <c r="O151" s="210"/>
      <c r="P151" s="210"/>
      <c r="Q151" s="210"/>
      <c r="R151" s="210"/>
      <c r="S151" s="210"/>
      <c r="T151" s="211"/>
      <c r="AT151" s="212" t="s">
        <v>167</v>
      </c>
      <c r="AU151" s="212" t="s">
        <v>83</v>
      </c>
      <c r="AV151" s="13" t="s">
        <v>83</v>
      </c>
      <c r="AW151" s="13" t="s">
        <v>29</v>
      </c>
      <c r="AX151" s="13" t="s">
        <v>73</v>
      </c>
      <c r="AY151" s="212" t="s">
        <v>149</v>
      </c>
    </row>
    <row r="152" spans="1:65" s="14" customFormat="1">
      <c r="B152" s="213"/>
      <c r="C152" s="214"/>
      <c r="D152" s="197" t="s">
        <v>167</v>
      </c>
      <c r="E152" s="215" t="s">
        <v>1</v>
      </c>
      <c r="F152" s="216" t="s">
        <v>169</v>
      </c>
      <c r="G152" s="214"/>
      <c r="H152" s="217">
        <v>256.48</v>
      </c>
      <c r="I152" s="218"/>
      <c r="J152" s="214"/>
      <c r="K152" s="214"/>
      <c r="L152" s="219"/>
      <c r="M152" s="220"/>
      <c r="N152" s="221"/>
      <c r="O152" s="221"/>
      <c r="P152" s="221"/>
      <c r="Q152" s="221"/>
      <c r="R152" s="221"/>
      <c r="S152" s="221"/>
      <c r="T152" s="222"/>
      <c r="AT152" s="223" t="s">
        <v>167</v>
      </c>
      <c r="AU152" s="223" t="s">
        <v>83</v>
      </c>
      <c r="AV152" s="14" t="s">
        <v>155</v>
      </c>
      <c r="AW152" s="14" t="s">
        <v>29</v>
      </c>
      <c r="AX152" s="14" t="s">
        <v>81</v>
      </c>
      <c r="AY152" s="223" t="s">
        <v>149</v>
      </c>
    </row>
    <row r="153" spans="1:65" s="2" customFormat="1" ht="24.2" customHeight="1">
      <c r="A153" s="33"/>
      <c r="B153" s="34"/>
      <c r="C153" s="183" t="s">
        <v>192</v>
      </c>
      <c r="D153" s="183" t="s">
        <v>151</v>
      </c>
      <c r="E153" s="184" t="s">
        <v>193</v>
      </c>
      <c r="F153" s="185" t="s">
        <v>194</v>
      </c>
      <c r="G153" s="186" t="s">
        <v>164</v>
      </c>
      <c r="H153" s="187">
        <v>256.48</v>
      </c>
      <c r="I153" s="188"/>
      <c r="J153" s="189">
        <f>ROUND(I153*H153,2)</f>
        <v>0</v>
      </c>
      <c r="K153" s="190"/>
      <c r="L153" s="38"/>
      <c r="M153" s="191" t="s">
        <v>1</v>
      </c>
      <c r="N153" s="192" t="s">
        <v>38</v>
      </c>
      <c r="O153" s="70"/>
      <c r="P153" s="193">
        <f>O153*H153</f>
        <v>0</v>
      </c>
      <c r="Q153" s="193">
        <v>0</v>
      </c>
      <c r="R153" s="193">
        <f>Q153*H153</f>
        <v>0</v>
      </c>
      <c r="S153" s="193">
        <v>0</v>
      </c>
      <c r="T153" s="19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95" t="s">
        <v>155</v>
      </c>
      <c r="AT153" s="195" t="s">
        <v>151</v>
      </c>
      <c r="AU153" s="195" t="s">
        <v>83</v>
      </c>
      <c r="AY153" s="16" t="s">
        <v>149</v>
      </c>
      <c r="BE153" s="196">
        <f>IF(N153="základní",J153,0)</f>
        <v>0</v>
      </c>
      <c r="BF153" s="196">
        <f>IF(N153="snížená",J153,0)</f>
        <v>0</v>
      </c>
      <c r="BG153" s="196">
        <f>IF(N153="zákl. přenesená",J153,0)</f>
        <v>0</v>
      </c>
      <c r="BH153" s="196">
        <f>IF(N153="sníž. přenesená",J153,0)</f>
        <v>0</v>
      </c>
      <c r="BI153" s="196">
        <f>IF(N153="nulová",J153,0)</f>
        <v>0</v>
      </c>
      <c r="BJ153" s="16" t="s">
        <v>81</v>
      </c>
      <c r="BK153" s="196">
        <f>ROUND(I153*H153,2)</f>
        <v>0</v>
      </c>
      <c r="BL153" s="16" t="s">
        <v>155</v>
      </c>
      <c r="BM153" s="195" t="s">
        <v>195</v>
      </c>
    </row>
    <row r="154" spans="1:65" s="13" customFormat="1">
      <c r="B154" s="202"/>
      <c r="C154" s="203"/>
      <c r="D154" s="197" t="s">
        <v>167</v>
      </c>
      <c r="E154" s="204" t="s">
        <v>1</v>
      </c>
      <c r="F154" s="205" t="s">
        <v>87</v>
      </c>
      <c r="G154" s="203"/>
      <c r="H154" s="206">
        <v>256.48</v>
      </c>
      <c r="I154" s="207"/>
      <c r="J154" s="203"/>
      <c r="K154" s="203"/>
      <c r="L154" s="208"/>
      <c r="M154" s="209"/>
      <c r="N154" s="210"/>
      <c r="O154" s="210"/>
      <c r="P154" s="210"/>
      <c r="Q154" s="210"/>
      <c r="R154" s="210"/>
      <c r="S154" s="210"/>
      <c r="T154" s="211"/>
      <c r="AT154" s="212" t="s">
        <v>167</v>
      </c>
      <c r="AU154" s="212" t="s">
        <v>83</v>
      </c>
      <c r="AV154" s="13" t="s">
        <v>83</v>
      </c>
      <c r="AW154" s="13" t="s">
        <v>29</v>
      </c>
      <c r="AX154" s="13" t="s">
        <v>73</v>
      </c>
      <c r="AY154" s="212" t="s">
        <v>149</v>
      </c>
    </row>
    <row r="155" spans="1:65" s="14" customFormat="1">
      <c r="B155" s="213"/>
      <c r="C155" s="214"/>
      <c r="D155" s="197" t="s">
        <v>167</v>
      </c>
      <c r="E155" s="215" t="s">
        <v>1</v>
      </c>
      <c r="F155" s="216" t="s">
        <v>169</v>
      </c>
      <c r="G155" s="214"/>
      <c r="H155" s="217">
        <v>256.48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167</v>
      </c>
      <c r="AU155" s="223" t="s">
        <v>83</v>
      </c>
      <c r="AV155" s="14" t="s">
        <v>155</v>
      </c>
      <c r="AW155" s="14" t="s">
        <v>29</v>
      </c>
      <c r="AX155" s="14" t="s">
        <v>81</v>
      </c>
      <c r="AY155" s="223" t="s">
        <v>149</v>
      </c>
    </row>
    <row r="156" spans="1:65" s="2" customFormat="1" ht="14.45" customHeight="1">
      <c r="A156" s="33"/>
      <c r="B156" s="34"/>
      <c r="C156" s="183" t="s">
        <v>196</v>
      </c>
      <c r="D156" s="183" t="s">
        <v>151</v>
      </c>
      <c r="E156" s="184" t="s">
        <v>197</v>
      </c>
      <c r="F156" s="185" t="s">
        <v>198</v>
      </c>
      <c r="G156" s="186" t="s">
        <v>164</v>
      </c>
      <c r="H156" s="187">
        <v>512.96</v>
      </c>
      <c r="I156" s="188"/>
      <c r="J156" s="189">
        <f>ROUND(I156*H156,2)</f>
        <v>0</v>
      </c>
      <c r="K156" s="190"/>
      <c r="L156" s="38"/>
      <c r="M156" s="191" t="s">
        <v>1</v>
      </c>
      <c r="N156" s="192" t="s">
        <v>38</v>
      </c>
      <c r="O156" s="70"/>
      <c r="P156" s="193">
        <f>O156*H156</f>
        <v>0</v>
      </c>
      <c r="Q156" s="193">
        <v>0</v>
      </c>
      <c r="R156" s="193">
        <f>Q156*H156</f>
        <v>0</v>
      </c>
      <c r="S156" s="193">
        <v>0</v>
      </c>
      <c r="T156" s="19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95" t="s">
        <v>155</v>
      </c>
      <c r="AT156" s="195" t="s">
        <v>151</v>
      </c>
      <c r="AU156" s="195" t="s">
        <v>83</v>
      </c>
      <c r="AY156" s="16" t="s">
        <v>149</v>
      </c>
      <c r="BE156" s="196">
        <f>IF(N156="základní",J156,0)</f>
        <v>0</v>
      </c>
      <c r="BF156" s="196">
        <f>IF(N156="snížená",J156,0)</f>
        <v>0</v>
      </c>
      <c r="BG156" s="196">
        <f>IF(N156="zákl. přenesená",J156,0)</f>
        <v>0</v>
      </c>
      <c r="BH156" s="196">
        <f>IF(N156="sníž. přenesená",J156,0)</f>
        <v>0</v>
      </c>
      <c r="BI156" s="196">
        <f>IF(N156="nulová",J156,0)</f>
        <v>0</v>
      </c>
      <c r="BJ156" s="16" t="s">
        <v>81</v>
      </c>
      <c r="BK156" s="196">
        <f>ROUND(I156*H156,2)</f>
        <v>0</v>
      </c>
      <c r="BL156" s="16" t="s">
        <v>155</v>
      </c>
      <c r="BM156" s="195" t="s">
        <v>199</v>
      </c>
    </row>
    <row r="157" spans="1:65" s="13" customFormat="1">
      <c r="B157" s="202"/>
      <c r="C157" s="203"/>
      <c r="D157" s="197" t="s">
        <v>167</v>
      </c>
      <c r="E157" s="204" t="s">
        <v>1</v>
      </c>
      <c r="F157" s="205" t="s">
        <v>200</v>
      </c>
      <c r="G157" s="203"/>
      <c r="H157" s="206">
        <v>512.96</v>
      </c>
      <c r="I157" s="207"/>
      <c r="J157" s="203"/>
      <c r="K157" s="203"/>
      <c r="L157" s="208"/>
      <c r="M157" s="209"/>
      <c r="N157" s="210"/>
      <c r="O157" s="210"/>
      <c r="P157" s="210"/>
      <c r="Q157" s="210"/>
      <c r="R157" s="210"/>
      <c r="S157" s="210"/>
      <c r="T157" s="211"/>
      <c r="AT157" s="212" t="s">
        <v>167</v>
      </c>
      <c r="AU157" s="212" t="s">
        <v>83</v>
      </c>
      <c r="AV157" s="13" t="s">
        <v>83</v>
      </c>
      <c r="AW157" s="13" t="s">
        <v>29</v>
      </c>
      <c r="AX157" s="13" t="s">
        <v>73</v>
      </c>
      <c r="AY157" s="212" t="s">
        <v>149</v>
      </c>
    </row>
    <row r="158" spans="1:65" s="14" customFormat="1">
      <c r="B158" s="213"/>
      <c r="C158" s="214"/>
      <c r="D158" s="197" t="s">
        <v>167</v>
      </c>
      <c r="E158" s="215" t="s">
        <v>1</v>
      </c>
      <c r="F158" s="216" t="s">
        <v>169</v>
      </c>
      <c r="G158" s="214"/>
      <c r="H158" s="217">
        <v>512.96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167</v>
      </c>
      <c r="AU158" s="223" t="s">
        <v>83</v>
      </c>
      <c r="AV158" s="14" t="s">
        <v>155</v>
      </c>
      <c r="AW158" s="14" t="s">
        <v>29</v>
      </c>
      <c r="AX158" s="14" t="s">
        <v>81</v>
      </c>
      <c r="AY158" s="223" t="s">
        <v>149</v>
      </c>
    </row>
    <row r="159" spans="1:65" s="2" customFormat="1" ht="24.2" customHeight="1">
      <c r="A159" s="33"/>
      <c r="B159" s="34"/>
      <c r="C159" s="183" t="s">
        <v>201</v>
      </c>
      <c r="D159" s="183" t="s">
        <v>151</v>
      </c>
      <c r="E159" s="184" t="s">
        <v>202</v>
      </c>
      <c r="F159" s="185" t="s">
        <v>203</v>
      </c>
      <c r="G159" s="186" t="s">
        <v>204</v>
      </c>
      <c r="H159" s="187">
        <v>872.03200000000004</v>
      </c>
      <c r="I159" s="188"/>
      <c r="J159" s="189">
        <f>ROUND(I159*H159,2)</f>
        <v>0</v>
      </c>
      <c r="K159" s="190"/>
      <c r="L159" s="38"/>
      <c r="M159" s="191" t="s">
        <v>1</v>
      </c>
      <c r="N159" s="192" t="s">
        <v>38</v>
      </c>
      <c r="O159" s="70"/>
      <c r="P159" s="193">
        <f>O159*H159</f>
        <v>0</v>
      </c>
      <c r="Q159" s="193">
        <v>0</v>
      </c>
      <c r="R159" s="193">
        <f>Q159*H159</f>
        <v>0</v>
      </c>
      <c r="S159" s="193">
        <v>0</v>
      </c>
      <c r="T159" s="19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95" t="s">
        <v>155</v>
      </c>
      <c r="AT159" s="195" t="s">
        <v>151</v>
      </c>
      <c r="AU159" s="195" t="s">
        <v>83</v>
      </c>
      <c r="AY159" s="16" t="s">
        <v>149</v>
      </c>
      <c r="BE159" s="196">
        <f>IF(N159="základní",J159,0)</f>
        <v>0</v>
      </c>
      <c r="BF159" s="196">
        <f>IF(N159="snížená",J159,0)</f>
        <v>0</v>
      </c>
      <c r="BG159" s="196">
        <f>IF(N159="zákl. přenesená",J159,0)</f>
        <v>0</v>
      </c>
      <c r="BH159" s="196">
        <f>IF(N159="sníž. přenesená",J159,0)</f>
        <v>0</v>
      </c>
      <c r="BI159" s="196">
        <f>IF(N159="nulová",J159,0)</f>
        <v>0</v>
      </c>
      <c r="BJ159" s="16" t="s">
        <v>81</v>
      </c>
      <c r="BK159" s="196">
        <f>ROUND(I159*H159,2)</f>
        <v>0</v>
      </c>
      <c r="BL159" s="16" t="s">
        <v>155</v>
      </c>
      <c r="BM159" s="195" t="s">
        <v>205</v>
      </c>
    </row>
    <row r="160" spans="1:65" s="13" customFormat="1">
      <c r="B160" s="202"/>
      <c r="C160" s="203"/>
      <c r="D160" s="197" t="s">
        <v>167</v>
      </c>
      <c r="E160" s="204" t="s">
        <v>1</v>
      </c>
      <c r="F160" s="205" t="s">
        <v>206</v>
      </c>
      <c r="G160" s="203"/>
      <c r="H160" s="206">
        <v>872.03200000000004</v>
      </c>
      <c r="I160" s="207"/>
      <c r="J160" s="203"/>
      <c r="K160" s="203"/>
      <c r="L160" s="208"/>
      <c r="M160" s="209"/>
      <c r="N160" s="210"/>
      <c r="O160" s="210"/>
      <c r="P160" s="210"/>
      <c r="Q160" s="210"/>
      <c r="R160" s="210"/>
      <c r="S160" s="210"/>
      <c r="T160" s="211"/>
      <c r="AT160" s="212" t="s">
        <v>167</v>
      </c>
      <c r="AU160" s="212" t="s">
        <v>83</v>
      </c>
      <c r="AV160" s="13" t="s">
        <v>83</v>
      </c>
      <c r="AW160" s="13" t="s">
        <v>29</v>
      </c>
      <c r="AX160" s="13" t="s">
        <v>73</v>
      </c>
      <c r="AY160" s="212" t="s">
        <v>149</v>
      </c>
    </row>
    <row r="161" spans="1:65" s="14" customFormat="1">
      <c r="B161" s="213"/>
      <c r="C161" s="214"/>
      <c r="D161" s="197" t="s">
        <v>167</v>
      </c>
      <c r="E161" s="215" t="s">
        <v>1</v>
      </c>
      <c r="F161" s="216" t="s">
        <v>169</v>
      </c>
      <c r="G161" s="214"/>
      <c r="H161" s="217">
        <v>872.03200000000004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167</v>
      </c>
      <c r="AU161" s="223" t="s">
        <v>83</v>
      </c>
      <c r="AV161" s="14" t="s">
        <v>155</v>
      </c>
      <c r="AW161" s="14" t="s">
        <v>29</v>
      </c>
      <c r="AX161" s="14" t="s">
        <v>81</v>
      </c>
      <c r="AY161" s="223" t="s">
        <v>149</v>
      </c>
    </row>
    <row r="162" spans="1:65" s="2" customFormat="1" ht="24.2" customHeight="1">
      <c r="A162" s="33"/>
      <c r="B162" s="34"/>
      <c r="C162" s="183" t="s">
        <v>207</v>
      </c>
      <c r="D162" s="183" t="s">
        <v>151</v>
      </c>
      <c r="E162" s="184" t="s">
        <v>208</v>
      </c>
      <c r="F162" s="185" t="s">
        <v>209</v>
      </c>
      <c r="G162" s="186" t="s">
        <v>164</v>
      </c>
      <c r="H162" s="187">
        <v>189.952</v>
      </c>
      <c r="I162" s="188"/>
      <c r="J162" s="189">
        <f>ROUND(I162*H162,2)</f>
        <v>0</v>
      </c>
      <c r="K162" s="190"/>
      <c r="L162" s="38"/>
      <c r="M162" s="191" t="s">
        <v>1</v>
      </c>
      <c r="N162" s="192" t="s">
        <v>38</v>
      </c>
      <c r="O162" s="70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95" t="s">
        <v>155</v>
      </c>
      <c r="AT162" s="195" t="s">
        <v>151</v>
      </c>
      <c r="AU162" s="195" t="s">
        <v>83</v>
      </c>
      <c r="AY162" s="16" t="s">
        <v>149</v>
      </c>
      <c r="BE162" s="196">
        <f>IF(N162="základní",J162,0)</f>
        <v>0</v>
      </c>
      <c r="BF162" s="196">
        <f>IF(N162="snížená",J162,0)</f>
        <v>0</v>
      </c>
      <c r="BG162" s="196">
        <f>IF(N162="zákl. přenesená",J162,0)</f>
        <v>0</v>
      </c>
      <c r="BH162" s="196">
        <f>IF(N162="sníž. přenesená",J162,0)</f>
        <v>0</v>
      </c>
      <c r="BI162" s="196">
        <f>IF(N162="nulová",J162,0)</f>
        <v>0</v>
      </c>
      <c r="BJ162" s="16" t="s">
        <v>81</v>
      </c>
      <c r="BK162" s="196">
        <f>ROUND(I162*H162,2)</f>
        <v>0</v>
      </c>
      <c r="BL162" s="16" t="s">
        <v>155</v>
      </c>
      <c r="BM162" s="195" t="s">
        <v>210</v>
      </c>
    </row>
    <row r="163" spans="1:65" s="13" customFormat="1">
      <c r="B163" s="202"/>
      <c r="C163" s="203"/>
      <c r="D163" s="197" t="s">
        <v>167</v>
      </c>
      <c r="E163" s="204" t="s">
        <v>1</v>
      </c>
      <c r="F163" s="205" t="s">
        <v>200</v>
      </c>
      <c r="G163" s="203"/>
      <c r="H163" s="206">
        <v>512.96</v>
      </c>
      <c r="I163" s="207"/>
      <c r="J163" s="203"/>
      <c r="K163" s="203"/>
      <c r="L163" s="208"/>
      <c r="M163" s="209"/>
      <c r="N163" s="210"/>
      <c r="O163" s="210"/>
      <c r="P163" s="210"/>
      <c r="Q163" s="210"/>
      <c r="R163" s="210"/>
      <c r="S163" s="210"/>
      <c r="T163" s="211"/>
      <c r="AT163" s="212" t="s">
        <v>167</v>
      </c>
      <c r="AU163" s="212" t="s">
        <v>83</v>
      </c>
      <c r="AV163" s="13" t="s">
        <v>83</v>
      </c>
      <c r="AW163" s="13" t="s">
        <v>29</v>
      </c>
      <c r="AX163" s="13" t="s">
        <v>73</v>
      </c>
      <c r="AY163" s="212" t="s">
        <v>149</v>
      </c>
    </row>
    <row r="164" spans="1:65" s="13" customFormat="1">
      <c r="B164" s="202"/>
      <c r="C164" s="203"/>
      <c r="D164" s="197" t="s">
        <v>167</v>
      </c>
      <c r="E164" s="204" t="s">
        <v>1</v>
      </c>
      <c r="F164" s="205" t="s">
        <v>211</v>
      </c>
      <c r="G164" s="203"/>
      <c r="H164" s="206">
        <v>-39.765000000000001</v>
      </c>
      <c r="I164" s="207"/>
      <c r="J164" s="203"/>
      <c r="K164" s="203"/>
      <c r="L164" s="208"/>
      <c r="M164" s="209"/>
      <c r="N164" s="210"/>
      <c r="O164" s="210"/>
      <c r="P164" s="210"/>
      <c r="Q164" s="210"/>
      <c r="R164" s="210"/>
      <c r="S164" s="210"/>
      <c r="T164" s="211"/>
      <c r="AT164" s="212" t="s">
        <v>167</v>
      </c>
      <c r="AU164" s="212" t="s">
        <v>83</v>
      </c>
      <c r="AV164" s="13" t="s">
        <v>83</v>
      </c>
      <c r="AW164" s="13" t="s">
        <v>29</v>
      </c>
      <c r="AX164" s="13" t="s">
        <v>73</v>
      </c>
      <c r="AY164" s="212" t="s">
        <v>149</v>
      </c>
    </row>
    <row r="165" spans="1:65" s="13" customFormat="1">
      <c r="B165" s="202"/>
      <c r="C165" s="203"/>
      <c r="D165" s="197" t="s">
        <v>167</v>
      </c>
      <c r="E165" s="204" t="s">
        <v>1</v>
      </c>
      <c r="F165" s="205" t="s">
        <v>212</v>
      </c>
      <c r="G165" s="203"/>
      <c r="H165" s="206">
        <v>-193.71899999999999</v>
      </c>
      <c r="I165" s="207"/>
      <c r="J165" s="203"/>
      <c r="K165" s="203"/>
      <c r="L165" s="208"/>
      <c r="M165" s="209"/>
      <c r="N165" s="210"/>
      <c r="O165" s="210"/>
      <c r="P165" s="210"/>
      <c r="Q165" s="210"/>
      <c r="R165" s="210"/>
      <c r="S165" s="210"/>
      <c r="T165" s="211"/>
      <c r="AT165" s="212" t="s">
        <v>167</v>
      </c>
      <c r="AU165" s="212" t="s">
        <v>83</v>
      </c>
      <c r="AV165" s="13" t="s">
        <v>83</v>
      </c>
      <c r="AW165" s="13" t="s">
        <v>29</v>
      </c>
      <c r="AX165" s="13" t="s">
        <v>73</v>
      </c>
      <c r="AY165" s="212" t="s">
        <v>149</v>
      </c>
    </row>
    <row r="166" spans="1:65" s="13" customFormat="1">
      <c r="B166" s="202"/>
      <c r="C166" s="203"/>
      <c r="D166" s="197" t="s">
        <v>167</v>
      </c>
      <c r="E166" s="204" t="s">
        <v>1</v>
      </c>
      <c r="F166" s="256" t="s">
        <v>529</v>
      </c>
      <c r="G166" s="203"/>
      <c r="H166" s="206">
        <v>-77</v>
      </c>
      <c r="I166" s="207"/>
      <c r="J166" s="203"/>
      <c r="K166" s="203"/>
      <c r="L166" s="208"/>
      <c r="M166" s="209"/>
      <c r="N166" s="210"/>
      <c r="O166" s="210"/>
      <c r="P166" s="210"/>
      <c r="Q166" s="210"/>
      <c r="R166" s="210"/>
      <c r="S166" s="210"/>
      <c r="T166" s="211"/>
      <c r="AT166" s="212" t="s">
        <v>167</v>
      </c>
      <c r="AU166" s="212" t="s">
        <v>83</v>
      </c>
      <c r="AV166" s="13" t="s">
        <v>83</v>
      </c>
      <c r="AW166" s="13" t="s">
        <v>29</v>
      </c>
      <c r="AX166" s="13" t="s">
        <v>73</v>
      </c>
      <c r="AY166" s="212" t="s">
        <v>149</v>
      </c>
    </row>
    <row r="167" spans="1:65" s="13" customFormat="1">
      <c r="B167" s="202"/>
      <c r="C167" s="203"/>
      <c r="D167" s="197" t="s">
        <v>167</v>
      </c>
      <c r="E167" s="204" t="s">
        <v>1</v>
      </c>
      <c r="F167" s="256" t="s">
        <v>531</v>
      </c>
      <c r="G167" s="203"/>
      <c r="H167" s="206">
        <v>-7.2439999999999998</v>
      </c>
      <c r="I167" s="207"/>
      <c r="J167" s="203"/>
      <c r="K167" s="203"/>
      <c r="L167" s="208"/>
      <c r="M167" s="209"/>
      <c r="N167" s="210"/>
      <c r="O167" s="210"/>
      <c r="P167" s="210"/>
      <c r="Q167" s="210"/>
      <c r="R167" s="210"/>
      <c r="S167" s="210"/>
      <c r="T167" s="211"/>
      <c r="AT167" s="212" t="s">
        <v>167</v>
      </c>
      <c r="AU167" s="212" t="s">
        <v>83</v>
      </c>
      <c r="AV167" s="13" t="s">
        <v>83</v>
      </c>
      <c r="AW167" s="13" t="s">
        <v>29</v>
      </c>
      <c r="AX167" s="13" t="s">
        <v>73</v>
      </c>
      <c r="AY167" s="212" t="s">
        <v>149</v>
      </c>
    </row>
    <row r="168" spans="1:65" s="13" customFormat="1">
      <c r="B168" s="202"/>
      <c r="C168" s="203"/>
      <c r="D168" s="197" t="s">
        <v>167</v>
      </c>
      <c r="E168" s="204" t="s">
        <v>1</v>
      </c>
      <c r="F168" s="256" t="s">
        <v>530</v>
      </c>
      <c r="G168" s="203"/>
      <c r="H168" s="206">
        <v>-1.4159999999999999</v>
      </c>
      <c r="I168" s="207"/>
      <c r="J168" s="203"/>
      <c r="K168" s="203"/>
      <c r="L168" s="208"/>
      <c r="M168" s="209"/>
      <c r="N168" s="210"/>
      <c r="O168" s="210"/>
      <c r="P168" s="210"/>
      <c r="Q168" s="210"/>
      <c r="R168" s="210"/>
      <c r="S168" s="210"/>
      <c r="T168" s="211"/>
      <c r="AT168" s="212" t="s">
        <v>167</v>
      </c>
      <c r="AU168" s="212" t="s">
        <v>83</v>
      </c>
      <c r="AV168" s="13" t="s">
        <v>83</v>
      </c>
      <c r="AW168" s="13" t="s">
        <v>29</v>
      </c>
      <c r="AX168" s="13" t="s">
        <v>73</v>
      </c>
      <c r="AY168" s="212" t="s">
        <v>149</v>
      </c>
    </row>
    <row r="169" spans="1:65" s="13" customFormat="1">
      <c r="B169" s="202"/>
      <c r="C169" s="203"/>
      <c r="D169" s="197" t="s">
        <v>167</v>
      </c>
      <c r="E169" s="204" t="s">
        <v>1</v>
      </c>
      <c r="F169" s="256" t="s">
        <v>532</v>
      </c>
      <c r="G169" s="203"/>
      <c r="H169" s="206">
        <v>-2.6139999999999999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167</v>
      </c>
      <c r="AU169" s="212" t="s">
        <v>83</v>
      </c>
      <c r="AV169" s="13" t="s">
        <v>83</v>
      </c>
      <c r="AW169" s="13" t="s">
        <v>29</v>
      </c>
      <c r="AX169" s="13" t="s">
        <v>73</v>
      </c>
      <c r="AY169" s="212" t="s">
        <v>149</v>
      </c>
    </row>
    <row r="170" spans="1:65" s="13" customFormat="1">
      <c r="B170" s="202"/>
      <c r="C170" s="203"/>
      <c r="D170" s="197" t="s">
        <v>167</v>
      </c>
      <c r="E170" s="204" t="s">
        <v>1</v>
      </c>
      <c r="F170" s="256" t="s">
        <v>533</v>
      </c>
      <c r="G170" s="203"/>
      <c r="H170" s="206">
        <v>-1.25</v>
      </c>
      <c r="I170" s="207"/>
      <c r="J170" s="203"/>
      <c r="K170" s="203"/>
      <c r="L170" s="208"/>
      <c r="M170" s="209"/>
      <c r="N170" s="210"/>
      <c r="O170" s="210"/>
      <c r="P170" s="210"/>
      <c r="Q170" s="210"/>
      <c r="R170" s="210"/>
      <c r="S170" s="210"/>
      <c r="T170" s="211"/>
      <c r="AT170" s="212" t="s">
        <v>167</v>
      </c>
      <c r="AU170" s="212" t="s">
        <v>83</v>
      </c>
      <c r="AV170" s="13" t="s">
        <v>83</v>
      </c>
      <c r="AW170" s="13" t="s">
        <v>29</v>
      </c>
      <c r="AX170" s="13" t="s">
        <v>73</v>
      </c>
      <c r="AY170" s="212" t="s">
        <v>149</v>
      </c>
    </row>
    <row r="171" spans="1:65" s="14" customFormat="1">
      <c r="B171" s="213"/>
      <c r="C171" s="214"/>
      <c r="D171" s="197" t="s">
        <v>167</v>
      </c>
      <c r="E171" s="215" t="s">
        <v>96</v>
      </c>
      <c r="F171" s="216" t="s">
        <v>169</v>
      </c>
      <c r="G171" s="214"/>
      <c r="H171" s="217">
        <v>189.952</v>
      </c>
      <c r="I171" s="218"/>
      <c r="J171" s="214"/>
      <c r="K171" s="214"/>
      <c r="L171" s="219"/>
      <c r="M171" s="220"/>
      <c r="N171" s="221"/>
      <c r="O171" s="221"/>
      <c r="P171" s="221"/>
      <c r="Q171" s="221"/>
      <c r="R171" s="221"/>
      <c r="S171" s="221"/>
      <c r="T171" s="222"/>
      <c r="AT171" s="223" t="s">
        <v>167</v>
      </c>
      <c r="AU171" s="223" t="s">
        <v>83</v>
      </c>
      <c r="AV171" s="14" t="s">
        <v>155</v>
      </c>
      <c r="AW171" s="14" t="s">
        <v>29</v>
      </c>
      <c r="AX171" s="14" t="s">
        <v>81</v>
      </c>
      <c r="AY171" s="223" t="s">
        <v>149</v>
      </c>
    </row>
    <row r="172" spans="1:65" s="2" customFormat="1" ht="14.45" customHeight="1">
      <c r="A172" s="33"/>
      <c r="B172" s="34"/>
      <c r="C172" s="224" t="s">
        <v>218</v>
      </c>
      <c r="D172" s="224" t="s">
        <v>219</v>
      </c>
      <c r="E172" s="225" t="s">
        <v>220</v>
      </c>
      <c r="F172" s="226" t="s">
        <v>221</v>
      </c>
      <c r="G172" s="227" t="s">
        <v>204</v>
      </c>
      <c r="H172" s="228">
        <v>415.04500000000002</v>
      </c>
      <c r="I172" s="229"/>
      <c r="J172" s="230">
        <f>ROUND(I172*H172,2)</f>
        <v>0</v>
      </c>
      <c r="K172" s="231"/>
      <c r="L172" s="232"/>
      <c r="M172" s="233" t="s">
        <v>1</v>
      </c>
      <c r="N172" s="234" t="s">
        <v>38</v>
      </c>
      <c r="O172" s="70"/>
      <c r="P172" s="193">
        <f>O172*H172</f>
        <v>0</v>
      </c>
      <c r="Q172" s="193">
        <v>0</v>
      </c>
      <c r="R172" s="193">
        <f>Q172*H172</f>
        <v>0</v>
      </c>
      <c r="S172" s="193">
        <v>0</v>
      </c>
      <c r="T172" s="19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95" t="s">
        <v>188</v>
      </c>
      <c r="AT172" s="195" t="s">
        <v>219</v>
      </c>
      <c r="AU172" s="195" t="s">
        <v>83</v>
      </c>
      <c r="AY172" s="16" t="s">
        <v>149</v>
      </c>
      <c r="BE172" s="196">
        <f>IF(N172="základní",J172,0)</f>
        <v>0</v>
      </c>
      <c r="BF172" s="196">
        <f>IF(N172="snížená",J172,0)</f>
        <v>0</v>
      </c>
      <c r="BG172" s="196">
        <f>IF(N172="zákl. přenesená",J172,0)</f>
        <v>0</v>
      </c>
      <c r="BH172" s="196">
        <f>IF(N172="sníž. přenesená",J172,0)</f>
        <v>0</v>
      </c>
      <c r="BI172" s="196">
        <f>IF(N172="nulová",J172,0)</f>
        <v>0</v>
      </c>
      <c r="BJ172" s="16" t="s">
        <v>81</v>
      </c>
      <c r="BK172" s="196">
        <f>ROUND(I172*H172,2)</f>
        <v>0</v>
      </c>
      <c r="BL172" s="16" t="s">
        <v>155</v>
      </c>
      <c r="BM172" s="195" t="s">
        <v>222</v>
      </c>
    </row>
    <row r="173" spans="1:65" s="13" customFormat="1">
      <c r="B173" s="202"/>
      <c r="C173" s="203"/>
      <c r="D173" s="197" t="s">
        <v>167</v>
      </c>
      <c r="E173" s="204" t="s">
        <v>1</v>
      </c>
      <c r="F173" s="205" t="s">
        <v>223</v>
      </c>
      <c r="G173" s="203"/>
      <c r="H173" s="206">
        <v>415.04500000000002</v>
      </c>
      <c r="I173" s="207"/>
      <c r="J173" s="203"/>
      <c r="K173" s="203"/>
      <c r="L173" s="208"/>
      <c r="M173" s="209"/>
      <c r="N173" s="210"/>
      <c r="O173" s="210"/>
      <c r="P173" s="210"/>
      <c r="Q173" s="210"/>
      <c r="R173" s="210"/>
      <c r="S173" s="210"/>
      <c r="T173" s="211"/>
      <c r="AT173" s="212" t="s">
        <v>167</v>
      </c>
      <c r="AU173" s="212" t="s">
        <v>83</v>
      </c>
      <c r="AV173" s="13" t="s">
        <v>83</v>
      </c>
      <c r="AW173" s="13" t="s">
        <v>29</v>
      </c>
      <c r="AX173" s="13" t="s">
        <v>73</v>
      </c>
      <c r="AY173" s="212" t="s">
        <v>149</v>
      </c>
    </row>
    <row r="174" spans="1:65" s="14" customFormat="1">
      <c r="B174" s="213"/>
      <c r="C174" s="214"/>
      <c r="D174" s="197" t="s">
        <v>167</v>
      </c>
      <c r="E174" s="215" t="s">
        <v>1</v>
      </c>
      <c r="F174" s="216" t="s">
        <v>169</v>
      </c>
      <c r="G174" s="214"/>
      <c r="H174" s="217">
        <v>415.04500000000002</v>
      </c>
      <c r="I174" s="218"/>
      <c r="J174" s="214"/>
      <c r="K174" s="214"/>
      <c r="L174" s="219"/>
      <c r="M174" s="220"/>
      <c r="N174" s="221"/>
      <c r="O174" s="221"/>
      <c r="P174" s="221"/>
      <c r="Q174" s="221"/>
      <c r="R174" s="221"/>
      <c r="S174" s="221"/>
      <c r="T174" s="222"/>
      <c r="AT174" s="223" t="s">
        <v>167</v>
      </c>
      <c r="AU174" s="223" t="s">
        <v>83</v>
      </c>
      <c r="AV174" s="14" t="s">
        <v>155</v>
      </c>
      <c r="AW174" s="14" t="s">
        <v>29</v>
      </c>
      <c r="AX174" s="14" t="s">
        <v>81</v>
      </c>
      <c r="AY174" s="223" t="s">
        <v>149</v>
      </c>
    </row>
    <row r="175" spans="1:65" s="2" customFormat="1" ht="24.2" customHeight="1">
      <c r="A175" s="33"/>
      <c r="B175" s="34"/>
      <c r="C175" s="183" t="s">
        <v>224</v>
      </c>
      <c r="D175" s="183" t="s">
        <v>151</v>
      </c>
      <c r="E175" s="184" t="s">
        <v>225</v>
      </c>
      <c r="F175" s="185" t="s">
        <v>226</v>
      </c>
      <c r="G175" s="186" t="s">
        <v>164</v>
      </c>
      <c r="H175" s="187">
        <v>193.71899999999999</v>
      </c>
      <c r="I175" s="188"/>
      <c r="J175" s="189">
        <f>ROUND(I175*H175,2)</f>
        <v>0</v>
      </c>
      <c r="K175" s="190"/>
      <c r="L175" s="38"/>
      <c r="M175" s="191" t="s">
        <v>1</v>
      </c>
      <c r="N175" s="192" t="s">
        <v>38</v>
      </c>
      <c r="O175" s="70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95" t="s">
        <v>155</v>
      </c>
      <c r="AT175" s="195" t="s">
        <v>151</v>
      </c>
      <c r="AU175" s="195" t="s">
        <v>83</v>
      </c>
      <c r="AY175" s="16" t="s">
        <v>149</v>
      </c>
      <c r="BE175" s="196">
        <f>IF(N175="základní",J175,0)</f>
        <v>0</v>
      </c>
      <c r="BF175" s="196">
        <f>IF(N175="snížená",J175,0)</f>
        <v>0</v>
      </c>
      <c r="BG175" s="196">
        <f>IF(N175="zákl. přenesená",J175,0)</f>
        <v>0</v>
      </c>
      <c r="BH175" s="196">
        <f>IF(N175="sníž. přenesená",J175,0)</f>
        <v>0</v>
      </c>
      <c r="BI175" s="196">
        <f>IF(N175="nulová",J175,0)</f>
        <v>0</v>
      </c>
      <c r="BJ175" s="16" t="s">
        <v>81</v>
      </c>
      <c r="BK175" s="196">
        <f>ROUND(I175*H175,2)</f>
        <v>0</v>
      </c>
      <c r="BL175" s="16" t="s">
        <v>155</v>
      </c>
      <c r="BM175" s="195" t="s">
        <v>227</v>
      </c>
    </row>
    <row r="176" spans="1:65" s="13" customFormat="1">
      <c r="B176" s="202"/>
      <c r="C176" s="203"/>
      <c r="D176" s="197" t="s">
        <v>167</v>
      </c>
      <c r="E176" s="204" t="s">
        <v>1</v>
      </c>
      <c r="F176" s="205" t="s">
        <v>228</v>
      </c>
      <c r="G176" s="203"/>
      <c r="H176" s="206">
        <v>189.84899999999999</v>
      </c>
      <c r="I176" s="207"/>
      <c r="J176" s="203"/>
      <c r="K176" s="203"/>
      <c r="L176" s="208"/>
      <c r="M176" s="209"/>
      <c r="N176" s="210"/>
      <c r="O176" s="210"/>
      <c r="P176" s="210"/>
      <c r="Q176" s="210"/>
      <c r="R176" s="210"/>
      <c r="S176" s="210"/>
      <c r="T176" s="211"/>
      <c r="AT176" s="212" t="s">
        <v>167</v>
      </c>
      <c r="AU176" s="212" t="s">
        <v>83</v>
      </c>
      <c r="AV176" s="13" t="s">
        <v>83</v>
      </c>
      <c r="AW176" s="13" t="s">
        <v>29</v>
      </c>
      <c r="AX176" s="13" t="s">
        <v>73</v>
      </c>
      <c r="AY176" s="212" t="s">
        <v>149</v>
      </c>
    </row>
    <row r="177" spans="1:65" s="13" customFormat="1">
      <c r="B177" s="202"/>
      <c r="C177" s="203"/>
      <c r="D177" s="197" t="s">
        <v>167</v>
      </c>
      <c r="E177" s="204" t="s">
        <v>1</v>
      </c>
      <c r="F177" s="205" t="s">
        <v>229</v>
      </c>
      <c r="G177" s="203"/>
      <c r="H177" s="206">
        <v>3.87</v>
      </c>
      <c r="I177" s="207"/>
      <c r="J177" s="203"/>
      <c r="K177" s="203"/>
      <c r="L177" s="208"/>
      <c r="M177" s="209"/>
      <c r="N177" s="210"/>
      <c r="O177" s="210"/>
      <c r="P177" s="210"/>
      <c r="Q177" s="210"/>
      <c r="R177" s="210"/>
      <c r="S177" s="210"/>
      <c r="T177" s="211"/>
      <c r="AT177" s="212" t="s">
        <v>167</v>
      </c>
      <c r="AU177" s="212" t="s">
        <v>83</v>
      </c>
      <c r="AV177" s="13" t="s">
        <v>83</v>
      </c>
      <c r="AW177" s="13" t="s">
        <v>29</v>
      </c>
      <c r="AX177" s="13" t="s">
        <v>73</v>
      </c>
      <c r="AY177" s="212" t="s">
        <v>149</v>
      </c>
    </row>
    <row r="178" spans="1:65" s="14" customFormat="1">
      <c r="B178" s="213"/>
      <c r="C178" s="214"/>
      <c r="D178" s="197" t="s">
        <v>167</v>
      </c>
      <c r="E178" s="215" t="s">
        <v>90</v>
      </c>
      <c r="F178" s="216" t="s">
        <v>169</v>
      </c>
      <c r="G178" s="214"/>
      <c r="H178" s="217">
        <v>193.71899999999999</v>
      </c>
      <c r="I178" s="218"/>
      <c r="J178" s="214"/>
      <c r="K178" s="214"/>
      <c r="L178" s="219"/>
      <c r="M178" s="220"/>
      <c r="N178" s="221"/>
      <c r="O178" s="221"/>
      <c r="P178" s="221"/>
      <c r="Q178" s="221"/>
      <c r="R178" s="221"/>
      <c r="S178" s="221"/>
      <c r="T178" s="222"/>
      <c r="AT178" s="223" t="s">
        <v>167</v>
      </c>
      <c r="AU178" s="223" t="s">
        <v>83</v>
      </c>
      <c r="AV178" s="14" t="s">
        <v>155</v>
      </c>
      <c r="AW178" s="14" t="s">
        <v>29</v>
      </c>
      <c r="AX178" s="14" t="s">
        <v>81</v>
      </c>
      <c r="AY178" s="223" t="s">
        <v>149</v>
      </c>
    </row>
    <row r="179" spans="1:65" s="2" customFormat="1" ht="14.45" customHeight="1">
      <c r="A179" s="33"/>
      <c r="B179" s="34"/>
      <c r="C179" s="224" t="s">
        <v>8</v>
      </c>
      <c r="D179" s="224" t="s">
        <v>219</v>
      </c>
      <c r="E179" s="225" t="s">
        <v>230</v>
      </c>
      <c r="F179" s="226" t="s">
        <v>231</v>
      </c>
      <c r="G179" s="227" t="s">
        <v>204</v>
      </c>
      <c r="H179" s="228">
        <v>423.27600000000001</v>
      </c>
      <c r="I179" s="229"/>
      <c r="J179" s="230">
        <f>ROUND(I179*H179,2)</f>
        <v>0</v>
      </c>
      <c r="K179" s="231"/>
      <c r="L179" s="232"/>
      <c r="M179" s="233" t="s">
        <v>1</v>
      </c>
      <c r="N179" s="234" t="s">
        <v>38</v>
      </c>
      <c r="O179" s="70"/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95" t="s">
        <v>188</v>
      </c>
      <c r="AT179" s="195" t="s">
        <v>219</v>
      </c>
      <c r="AU179" s="195" t="s">
        <v>83</v>
      </c>
      <c r="AY179" s="16" t="s">
        <v>149</v>
      </c>
      <c r="BE179" s="196">
        <f>IF(N179="základní",J179,0)</f>
        <v>0</v>
      </c>
      <c r="BF179" s="196">
        <f>IF(N179="snížená",J179,0)</f>
        <v>0</v>
      </c>
      <c r="BG179" s="196">
        <f>IF(N179="zákl. přenesená",J179,0)</f>
        <v>0</v>
      </c>
      <c r="BH179" s="196">
        <f>IF(N179="sníž. přenesená",J179,0)</f>
        <v>0</v>
      </c>
      <c r="BI179" s="196">
        <f>IF(N179="nulová",J179,0)</f>
        <v>0</v>
      </c>
      <c r="BJ179" s="16" t="s">
        <v>81</v>
      </c>
      <c r="BK179" s="196">
        <f>ROUND(I179*H179,2)</f>
        <v>0</v>
      </c>
      <c r="BL179" s="16" t="s">
        <v>155</v>
      </c>
      <c r="BM179" s="195" t="s">
        <v>232</v>
      </c>
    </row>
    <row r="180" spans="1:65" s="13" customFormat="1">
      <c r="B180" s="202"/>
      <c r="C180" s="203"/>
      <c r="D180" s="197" t="s">
        <v>167</v>
      </c>
      <c r="E180" s="204" t="s">
        <v>1</v>
      </c>
      <c r="F180" s="205" t="s">
        <v>233</v>
      </c>
      <c r="G180" s="203"/>
      <c r="H180" s="206">
        <v>423.27600000000001</v>
      </c>
      <c r="I180" s="207"/>
      <c r="J180" s="203"/>
      <c r="K180" s="203"/>
      <c r="L180" s="208"/>
      <c r="M180" s="209"/>
      <c r="N180" s="210"/>
      <c r="O180" s="210"/>
      <c r="P180" s="210"/>
      <c r="Q180" s="210"/>
      <c r="R180" s="210"/>
      <c r="S180" s="210"/>
      <c r="T180" s="211"/>
      <c r="AT180" s="212" t="s">
        <v>167</v>
      </c>
      <c r="AU180" s="212" t="s">
        <v>83</v>
      </c>
      <c r="AV180" s="13" t="s">
        <v>83</v>
      </c>
      <c r="AW180" s="13" t="s">
        <v>29</v>
      </c>
      <c r="AX180" s="13" t="s">
        <v>73</v>
      </c>
      <c r="AY180" s="212" t="s">
        <v>149</v>
      </c>
    </row>
    <row r="181" spans="1:65" s="14" customFormat="1">
      <c r="B181" s="213"/>
      <c r="C181" s="214"/>
      <c r="D181" s="197" t="s">
        <v>167</v>
      </c>
      <c r="E181" s="215" t="s">
        <v>1</v>
      </c>
      <c r="F181" s="216" t="s">
        <v>169</v>
      </c>
      <c r="G181" s="214"/>
      <c r="H181" s="217">
        <v>423.27600000000001</v>
      </c>
      <c r="I181" s="218"/>
      <c r="J181" s="214"/>
      <c r="K181" s="214"/>
      <c r="L181" s="219"/>
      <c r="M181" s="220"/>
      <c r="N181" s="221"/>
      <c r="O181" s="221"/>
      <c r="P181" s="221"/>
      <c r="Q181" s="221"/>
      <c r="R181" s="221"/>
      <c r="S181" s="221"/>
      <c r="T181" s="222"/>
      <c r="AT181" s="223" t="s">
        <v>167</v>
      </c>
      <c r="AU181" s="223" t="s">
        <v>83</v>
      </c>
      <c r="AV181" s="14" t="s">
        <v>155</v>
      </c>
      <c r="AW181" s="14" t="s">
        <v>29</v>
      </c>
      <c r="AX181" s="14" t="s">
        <v>81</v>
      </c>
      <c r="AY181" s="223" t="s">
        <v>149</v>
      </c>
    </row>
    <row r="182" spans="1:65" s="12" customFormat="1" ht="22.9" customHeight="1">
      <c r="B182" s="167"/>
      <c r="C182" s="168"/>
      <c r="D182" s="169" t="s">
        <v>72</v>
      </c>
      <c r="E182" s="181" t="s">
        <v>113</v>
      </c>
      <c r="F182" s="181" t="s">
        <v>234</v>
      </c>
      <c r="G182" s="168"/>
      <c r="H182" s="168"/>
      <c r="I182" s="171"/>
      <c r="J182" s="182">
        <f>BK182</f>
        <v>0</v>
      </c>
      <c r="K182" s="168"/>
      <c r="L182" s="173"/>
      <c r="M182" s="174"/>
      <c r="N182" s="175"/>
      <c r="O182" s="175"/>
      <c r="P182" s="176">
        <f>P183</f>
        <v>0</v>
      </c>
      <c r="Q182" s="175"/>
      <c r="R182" s="176">
        <f>R183</f>
        <v>0</v>
      </c>
      <c r="S182" s="175"/>
      <c r="T182" s="177">
        <f>T183</f>
        <v>0</v>
      </c>
      <c r="AR182" s="178" t="s">
        <v>81</v>
      </c>
      <c r="AT182" s="179" t="s">
        <v>72</v>
      </c>
      <c r="AU182" s="179" t="s">
        <v>81</v>
      </c>
      <c r="AY182" s="178" t="s">
        <v>149</v>
      </c>
      <c r="BK182" s="180">
        <f>BK183</f>
        <v>0</v>
      </c>
    </row>
    <row r="183" spans="1:65" s="12" customFormat="1" ht="20.85" customHeight="1">
      <c r="B183" s="167"/>
      <c r="C183" s="168"/>
      <c r="D183" s="169" t="s">
        <v>72</v>
      </c>
      <c r="E183" s="181" t="s">
        <v>235</v>
      </c>
      <c r="F183" s="181" t="s">
        <v>236</v>
      </c>
      <c r="G183" s="168"/>
      <c r="H183" s="168"/>
      <c r="I183" s="171"/>
      <c r="J183" s="182">
        <f>BK183</f>
        <v>0</v>
      </c>
      <c r="K183" s="168"/>
      <c r="L183" s="173"/>
      <c r="M183" s="174"/>
      <c r="N183" s="175"/>
      <c r="O183" s="175"/>
      <c r="P183" s="176">
        <f>SUM(P184:P186)</f>
        <v>0</v>
      </c>
      <c r="Q183" s="175"/>
      <c r="R183" s="176">
        <f>SUM(R184:R186)</f>
        <v>0</v>
      </c>
      <c r="S183" s="175"/>
      <c r="T183" s="177">
        <f>SUM(T184:T186)</f>
        <v>0</v>
      </c>
      <c r="AR183" s="178" t="s">
        <v>81</v>
      </c>
      <c r="AT183" s="179" t="s">
        <v>72</v>
      </c>
      <c r="AU183" s="179" t="s">
        <v>83</v>
      </c>
      <c r="AY183" s="178" t="s">
        <v>149</v>
      </c>
      <c r="BK183" s="180">
        <f>SUM(BK184:BK186)</f>
        <v>0</v>
      </c>
    </row>
    <row r="184" spans="1:65" s="2" customFormat="1" ht="14.45" customHeight="1">
      <c r="A184" s="33"/>
      <c r="B184" s="34"/>
      <c r="C184" s="183" t="s">
        <v>237</v>
      </c>
      <c r="D184" s="183" t="s">
        <v>151</v>
      </c>
      <c r="E184" s="184" t="s">
        <v>238</v>
      </c>
      <c r="F184" s="185" t="s">
        <v>239</v>
      </c>
      <c r="G184" s="186" t="s">
        <v>240</v>
      </c>
      <c r="H184" s="187">
        <v>322.39999999999998</v>
      </c>
      <c r="I184" s="188"/>
      <c r="J184" s="189">
        <f>ROUND(I184*H184,2)</f>
        <v>0</v>
      </c>
      <c r="K184" s="190"/>
      <c r="L184" s="38"/>
      <c r="M184" s="191" t="s">
        <v>1</v>
      </c>
      <c r="N184" s="192" t="s">
        <v>38</v>
      </c>
      <c r="O184" s="70"/>
      <c r="P184" s="193">
        <f>O184*H184</f>
        <v>0</v>
      </c>
      <c r="Q184" s="193">
        <v>0</v>
      </c>
      <c r="R184" s="193">
        <f>Q184*H184</f>
        <v>0</v>
      </c>
      <c r="S184" s="193">
        <v>0</v>
      </c>
      <c r="T184" s="19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95" t="s">
        <v>155</v>
      </c>
      <c r="AT184" s="195" t="s">
        <v>151</v>
      </c>
      <c r="AU184" s="195" t="s">
        <v>113</v>
      </c>
      <c r="AY184" s="16" t="s">
        <v>149</v>
      </c>
      <c r="BE184" s="196">
        <f>IF(N184="základní",J184,0)</f>
        <v>0</v>
      </c>
      <c r="BF184" s="196">
        <f>IF(N184="snížená",J184,0)</f>
        <v>0</v>
      </c>
      <c r="BG184" s="196">
        <f>IF(N184="zákl. přenesená",J184,0)</f>
        <v>0</v>
      </c>
      <c r="BH184" s="196">
        <f>IF(N184="sníž. přenesená",J184,0)</f>
        <v>0</v>
      </c>
      <c r="BI184" s="196">
        <f>IF(N184="nulová",J184,0)</f>
        <v>0</v>
      </c>
      <c r="BJ184" s="16" t="s">
        <v>81</v>
      </c>
      <c r="BK184" s="196">
        <f>ROUND(I184*H184,2)</f>
        <v>0</v>
      </c>
      <c r="BL184" s="16" t="s">
        <v>155</v>
      </c>
      <c r="BM184" s="195" t="s">
        <v>241</v>
      </c>
    </row>
    <row r="185" spans="1:65" s="2" customFormat="1" ht="24.2" customHeight="1">
      <c r="A185" s="33"/>
      <c r="B185" s="34"/>
      <c r="C185" s="183" t="s">
        <v>242</v>
      </c>
      <c r="D185" s="183" t="s">
        <v>151</v>
      </c>
      <c r="E185" s="184" t="s">
        <v>243</v>
      </c>
      <c r="F185" s="185" t="s">
        <v>244</v>
      </c>
      <c r="G185" s="186" t="s">
        <v>245</v>
      </c>
      <c r="H185" s="187">
        <v>1</v>
      </c>
      <c r="I185" s="188"/>
      <c r="J185" s="189">
        <f>ROUND(I185*H185,2)</f>
        <v>0</v>
      </c>
      <c r="K185" s="190"/>
      <c r="L185" s="38"/>
      <c r="M185" s="191" t="s">
        <v>1</v>
      </c>
      <c r="N185" s="192" t="s">
        <v>38</v>
      </c>
      <c r="O185" s="70"/>
      <c r="P185" s="193">
        <f>O185*H185</f>
        <v>0</v>
      </c>
      <c r="Q185" s="193">
        <v>0</v>
      </c>
      <c r="R185" s="193">
        <f>Q185*H185</f>
        <v>0</v>
      </c>
      <c r="S185" s="193">
        <v>0</v>
      </c>
      <c r="T185" s="19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95" t="s">
        <v>155</v>
      </c>
      <c r="AT185" s="195" t="s">
        <v>151</v>
      </c>
      <c r="AU185" s="195" t="s">
        <v>113</v>
      </c>
      <c r="AY185" s="16" t="s">
        <v>149</v>
      </c>
      <c r="BE185" s="196">
        <f>IF(N185="základní",J185,0)</f>
        <v>0</v>
      </c>
      <c r="BF185" s="196">
        <f>IF(N185="snížená",J185,0)</f>
        <v>0</v>
      </c>
      <c r="BG185" s="196">
        <f>IF(N185="zákl. přenesená",J185,0)</f>
        <v>0</v>
      </c>
      <c r="BH185" s="196">
        <f>IF(N185="sníž. přenesená",J185,0)</f>
        <v>0</v>
      </c>
      <c r="BI185" s="196">
        <f>IF(N185="nulová",J185,0)</f>
        <v>0</v>
      </c>
      <c r="BJ185" s="16" t="s">
        <v>81</v>
      </c>
      <c r="BK185" s="196">
        <f>ROUND(I185*H185,2)</f>
        <v>0</v>
      </c>
      <c r="BL185" s="16" t="s">
        <v>155</v>
      </c>
      <c r="BM185" s="195" t="s">
        <v>246</v>
      </c>
    </row>
    <row r="186" spans="1:65" s="2" customFormat="1" ht="14.45" customHeight="1">
      <c r="A186" s="33"/>
      <c r="B186" s="34"/>
      <c r="C186" s="183" t="s">
        <v>247</v>
      </c>
      <c r="D186" s="183" t="s">
        <v>151</v>
      </c>
      <c r="E186" s="184" t="s">
        <v>248</v>
      </c>
      <c r="F186" s="185" t="s">
        <v>249</v>
      </c>
      <c r="G186" s="186" t="s">
        <v>240</v>
      </c>
      <c r="H186" s="187">
        <v>322.39999999999998</v>
      </c>
      <c r="I186" s="188"/>
      <c r="J186" s="189">
        <f>ROUND(I186*H186,2)</f>
        <v>0</v>
      </c>
      <c r="K186" s="190"/>
      <c r="L186" s="38"/>
      <c r="M186" s="191" t="s">
        <v>1</v>
      </c>
      <c r="N186" s="192" t="s">
        <v>38</v>
      </c>
      <c r="O186" s="70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95" t="s">
        <v>155</v>
      </c>
      <c r="AT186" s="195" t="s">
        <v>151</v>
      </c>
      <c r="AU186" s="195" t="s">
        <v>113</v>
      </c>
      <c r="AY186" s="16" t="s">
        <v>149</v>
      </c>
      <c r="BE186" s="196">
        <f>IF(N186="základní",J186,0)</f>
        <v>0</v>
      </c>
      <c r="BF186" s="196">
        <f>IF(N186="snížená",J186,0)</f>
        <v>0</v>
      </c>
      <c r="BG186" s="196">
        <f>IF(N186="zákl. přenesená",J186,0)</f>
        <v>0</v>
      </c>
      <c r="BH186" s="196">
        <f>IF(N186="sníž. přenesená",J186,0)</f>
        <v>0</v>
      </c>
      <c r="BI186" s="196">
        <f>IF(N186="nulová",J186,0)</f>
        <v>0</v>
      </c>
      <c r="BJ186" s="16" t="s">
        <v>81</v>
      </c>
      <c r="BK186" s="196">
        <f>ROUND(I186*H186,2)</f>
        <v>0</v>
      </c>
      <c r="BL186" s="16" t="s">
        <v>155</v>
      </c>
      <c r="BM186" s="195" t="s">
        <v>250</v>
      </c>
    </row>
    <row r="187" spans="1:65" s="12" customFormat="1" ht="22.9" customHeight="1">
      <c r="B187" s="167"/>
      <c r="C187" s="168"/>
      <c r="D187" s="169" t="s">
        <v>72</v>
      </c>
      <c r="E187" s="181" t="s">
        <v>155</v>
      </c>
      <c r="F187" s="181" t="s">
        <v>251</v>
      </c>
      <c r="G187" s="168"/>
      <c r="H187" s="168"/>
      <c r="I187" s="171"/>
      <c r="J187" s="182">
        <f>BK187</f>
        <v>0</v>
      </c>
      <c r="K187" s="168"/>
      <c r="L187" s="173"/>
      <c r="M187" s="174"/>
      <c r="N187" s="175"/>
      <c r="O187" s="175"/>
      <c r="P187" s="176">
        <v>0</v>
      </c>
      <c r="Q187" s="175"/>
      <c r="R187" s="176">
        <v>0</v>
      </c>
      <c r="S187" s="175"/>
      <c r="T187" s="177">
        <v>0</v>
      </c>
      <c r="AR187" s="178" t="s">
        <v>81</v>
      </c>
      <c r="AT187" s="179" t="s">
        <v>72</v>
      </c>
      <c r="AU187" s="179" t="s">
        <v>81</v>
      </c>
      <c r="AY187" s="178" t="s">
        <v>149</v>
      </c>
      <c r="BK187" s="180">
        <v>0</v>
      </c>
    </row>
    <row r="188" spans="1:65" s="12" customFormat="1" ht="22.9" customHeight="1">
      <c r="B188" s="167"/>
      <c r="C188" s="168"/>
      <c r="D188" s="169" t="s">
        <v>72</v>
      </c>
      <c r="E188" s="181" t="s">
        <v>252</v>
      </c>
      <c r="F188" s="181" t="s">
        <v>253</v>
      </c>
      <c r="G188" s="168"/>
      <c r="H188" s="168"/>
      <c r="I188" s="171"/>
      <c r="J188" s="182">
        <f>BK188</f>
        <v>0</v>
      </c>
      <c r="K188" s="168"/>
      <c r="L188" s="173"/>
      <c r="M188" s="174"/>
      <c r="N188" s="175"/>
      <c r="O188" s="175"/>
      <c r="P188" s="176">
        <f>SUM(P189:P207)</f>
        <v>0</v>
      </c>
      <c r="Q188" s="175"/>
      <c r="R188" s="176">
        <f>SUM(R189:R207)</f>
        <v>68.414681650000006</v>
      </c>
      <c r="S188" s="175"/>
      <c r="T188" s="177">
        <f>SUM(T189:T207)</f>
        <v>0</v>
      </c>
      <c r="AR188" s="178" t="s">
        <v>81</v>
      </c>
      <c r="AT188" s="179" t="s">
        <v>72</v>
      </c>
      <c r="AU188" s="179" t="s">
        <v>81</v>
      </c>
      <c r="AY188" s="178" t="s">
        <v>149</v>
      </c>
      <c r="BK188" s="180">
        <f>SUM(BK189:BK207)</f>
        <v>0</v>
      </c>
    </row>
    <row r="189" spans="1:65" s="2" customFormat="1" ht="24.2" customHeight="1">
      <c r="A189" s="33"/>
      <c r="B189" s="34"/>
      <c r="C189" s="183" t="s">
        <v>254</v>
      </c>
      <c r="D189" s="183" t="s">
        <v>151</v>
      </c>
      <c r="E189" s="184" t="s">
        <v>255</v>
      </c>
      <c r="F189" s="185" t="s">
        <v>256</v>
      </c>
      <c r="G189" s="186" t="s">
        <v>164</v>
      </c>
      <c r="H189" s="187">
        <v>36.145000000000003</v>
      </c>
      <c r="I189" s="188"/>
      <c r="J189" s="189">
        <f>ROUND(I189*H189,2)</f>
        <v>0</v>
      </c>
      <c r="K189" s="190"/>
      <c r="L189" s="38"/>
      <c r="M189" s="191" t="s">
        <v>1</v>
      </c>
      <c r="N189" s="192" t="s">
        <v>38</v>
      </c>
      <c r="O189" s="70"/>
      <c r="P189" s="193">
        <f>O189*H189</f>
        <v>0</v>
      </c>
      <c r="Q189" s="193">
        <v>1.8907700000000001</v>
      </c>
      <c r="R189" s="193">
        <f>Q189*H189</f>
        <v>68.341881650000005</v>
      </c>
      <c r="S189" s="193">
        <v>0</v>
      </c>
      <c r="T189" s="19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95" t="s">
        <v>155</v>
      </c>
      <c r="AT189" s="195" t="s">
        <v>151</v>
      </c>
      <c r="AU189" s="195" t="s">
        <v>83</v>
      </c>
      <c r="AY189" s="16" t="s">
        <v>149</v>
      </c>
      <c r="BE189" s="196">
        <f>IF(N189="základní",J189,0)</f>
        <v>0</v>
      </c>
      <c r="BF189" s="196">
        <f>IF(N189="snížená",J189,0)</f>
        <v>0</v>
      </c>
      <c r="BG189" s="196">
        <f>IF(N189="zákl. přenesená",J189,0)</f>
        <v>0</v>
      </c>
      <c r="BH189" s="196">
        <f>IF(N189="sníž. přenesená",J189,0)</f>
        <v>0</v>
      </c>
      <c r="BI189" s="196">
        <f>IF(N189="nulová",J189,0)</f>
        <v>0</v>
      </c>
      <c r="BJ189" s="16" t="s">
        <v>81</v>
      </c>
      <c r="BK189" s="196">
        <f>ROUND(I189*H189,2)</f>
        <v>0</v>
      </c>
      <c r="BL189" s="16" t="s">
        <v>155</v>
      </c>
      <c r="BM189" s="195" t="s">
        <v>257</v>
      </c>
    </row>
    <row r="190" spans="1:65" s="13" customFormat="1">
      <c r="B190" s="202"/>
      <c r="C190" s="203"/>
      <c r="D190" s="197" t="s">
        <v>167</v>
      </c>
      <c r="E190" s="204" t="s">
        <v>1</v>
      </c>
      <c r="F190" s="205" t="s">
        <v>535</v>
      </c>
      <c r="G190" s="203"/>
      <c r="H190" s="206">
        <v>34.518000000000001</v>
      </c>
      <c r="I190" s="207"/>
      <c r="J190" s="203"/>
      <c r="K190" s="203"/>
      <c r="L190" s="208"/>
      <c r="M190" s="209"/>
      <c r="N190" s="210"/>
      <c r="O190" s="210"/>
      <c r="P190" s="210"/>
      <c r="Q190" s="210"/>
      <c r="R190" s="210"/>
      <c r="S190" s="210"/>
      <c r="T190" s="211"/>
      <c r="AT190" s="212" t="s">
        <v>167</v>
      </c>
      <c r="AU190" s="212" t="s">
        <v>83</v>
      </c>
      <c r="AV190" s="13" t="s">
        <v>83</v>
      </c>
      <c r="AW190" s="13" t="s">
        <v>29</v>
      </c>
      <c r="AX190" s="13" t="s">
        <v>73</v>
      </c>
      <c r="AY190" s="212" t="s">
        <v>149</v>
      </c>
    </row>
    <row r="191" spans="1:65" s="13" customFormat="1">
      <c r="B191" s="202"/>
      <c r="C191" s="203"/>
      <c r="D191" s="197" t="s">
        <v>167</v>
      </c>
      <c r="E191" s="204" t="s">
        <v>1</v>
      </c>
      <c r="F191" s="205" t="s">
        <v>534</v>
      </c>
      <c r="G191" s="203"/>
      <c r="H191" s="206">
        <v>0.86</v>
      </c>
      <c r="I191" s="207"/>
      <c r="J191" s="203"/>
      <c r="K191" s="203"/>
      <c r="L191" s="208"/>
      <c r="M191" s="209"/>
      <c r="N191" s="210"/>
      <c r="O191" s="210"/>
      <c r="P191" s="210"/>
      <c r="Q191" s="210"/>
      <c r="R191" s="210"/>
      <c r="S191" s="210"/>
      <c r="T191" s="211"/>
      <c r="AT191" s="212" t="s">
        <v>167</v>
      </c>
      <c r="AU191" s="212" t="s">
        <v>83</v>
      </c>
      <c r="AV191" s="13" t="s">
        <v>83</v>
      </c>
      <c r="AW191" s="13" t="s">
        <v>29</v>
      </c>
      <c r="AX191" s="13" t="s">
        <v>73</v>
      </c>
      <c r="AY191" s="212" t="s">
        <v>149</v>
      </c>
    </row>
    <row r="192" spans="1:65" s="13" customFormat="1">
      <c r="B192" s="202"/>
      <c r="C192" s="203"/>
      <c r="D192" s="197" t="s">
        <v>167</v>
      </c>
      <c r="E192" s="204" t="s">
        <v>1</v>
      </c>
      <c r="F192" s="205" t="s">
        <v>260</v>
      </c>
      <c r="G192" s="203"/>
      <c r="H192" s="206">
        <v>0.59699999999999998</v>
      </c>
      <c r="I192" s="207"/>
      <c r="J192" s="203"/>
      <c r="K192" s="203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167</v>
      </c>
      <c r="AU192" s="212" t="s">
        <v>83</v>
      </c>
      <c r="AV192" s="13" t="s">
        <v>83</v>
      </c>
      <c r="AW192" s="13" t="s">
        <v>29</v>
      </c>
      <c r="AX192" s="13" t="s">
        <v>73</v>
      </c>
      <c r="AY192" s="212" t="s">
        <v>149</v>
      </c>
    </row>
    <row r="193" spans="1:65" s="13" customFormat="1">
      <c r="B193" s="202"/>
      <c r="C193" s="203"/>
      <c r="D193" s="197" t="s">
        <v>167</v>
      </c>
      <c r="E193" s="204" t="s">
        <v>1</v>
      </c>
      <c r="F193" s="205" t="s">
        <v>261</v>
      </c>
      <c r="G193" s="203"/>
      <c r="H193" s="206">
        <v>0.17</v>
      </c>
      <c r="I193" s="207"/>
      <c r="J193" s="203"/>
      <c r="K193" s="203"/>
      <c r="L193" s="208"/>
      <c r="M193" s="209"/>
      <c r="N193" s="210"/>
      <c r="O193" s="210"/>
      <c r="P193" s="210"/>
      <c r="Q193" s="210"/>
      <c r="R193" s="210"/>
      <c r="S193" s="210"/>
      <c r="T193" s="211"/>
      <c r="AT193" s="212" t="s">
        <v>167</v>
      </c>
      <c r="AU193" s="212" t="s">
        <v>83</v>
      </c>
      <c r="AV193" s="13" t="s">
        <v>83</v>
      </c>
      <c r="AW193" s="13" t="s">
        <v>29</v>
      </c>
      <c r="AX193" s="13" t="s">
        <v>73</v>
      </c>
      <c r="AY193" s="212" t="s">
        <v>149</v>
      </c>
    </row>
    <row r="194" spans="1:65" s="14" customFormat="1">
      <c r="B194" s="213"/>
      <c r="C194" s="214"/>
      <c r="D194" s="197" t="s">
        <v>167</v>
      </c>
      <c r="E194" s="215" t="s">
        <v>93</v>
      </c>
      <c r="F194" s="216" t="s">
        <v>169</v>
      </c>
      <c r="G194" s="214"/>
      <c r="H194" s="217">
        <v>36.145000000000003</v>
      </c>
      <c r="I194" s="218"/>
      <c r="J194" s="214"/>
      <c r="K194" s="214"/>
      <c r="L194" s="219"/>
      <c r="M194" s="220"/>
      <c r="N194" s="221"/>
      <c r="O194" s="221"/>
      <c r="P194" s="221"/>
      <c r="Q194" s="221"/>
      <c r="R194" s="221"/>
      <c r="S194" s="221"/>
      <c r="T194" s="222"/>
      <c r="AT194" s="223" t="s">
        <v>167</v>
      </c>
      <c r="AU194" s="223" t="s">
        <v>83</v>
      </c>
      <c r="AV194" s="14" t="s">
        <v>155</v>
      </c>
      <c r="AW194" s="14" t="s">
        <v>29</v>
      </c>
      <c r="AX194" s="14" t="s">
        <v>81</v>
      </c>
      <c r="AY194" s="223" t="s">
        <v>149</v>
      </c>
    </row>
    <row r="195" spans="1:65" s="2" customFormat="1" ht="24.2" customHeight="1">
      <c r="A195" s="33"/>
      <c r="B195" s="34"/>
      <c r="C195" s="183" t="s">
        <v>262</v>
      </c>
      <c r="D195" s="183" t="s">
        <v>151</v>
      </c>
      <c r="E195" s="184" t="s">
        <v>263</v>
      </c>
      <c r="F195" s="185" t="s">
        <v>264</v>
      </c>
      <c r="G195" s="186" t="s">
        <v>164</v>
      </c>
      <c r="H195" s="187">
        <v>0.69599999999999995</v>
      </c>
      <c r="I195" s="188"/>
      <c r="J195" s="189">
        <f>ROUND(I195*H195,2)</f>
        <v>0</v>
      </c>
      <c r="K195" s="190"/>
      <c r="L195" s="38"/>
      <c r="M195" s="191" t="s">
        <v>1</v>
      </c>
      <c r="N195" s="192" t="s">
        <v>38</v>
      </c>
      <c r="O195" s="70"/>
      <c r="P195" s="193">
        <f>O195*H195</f>
        <v>0</v>
      </c>
      <c r="Q195" s="193">
        <v>0</v>
      </c>
      <c r="R195" s="193">
        <f>Q195*H195</f>
        <v>0</v>
      </c>
      <c r="S195" s="193">
        <v>0</v>
      </c>
      <c r="T195" s="19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95" t="s">
        <v>155</v>
      </c>
      <c r="AT195" s="195" t="s">
        <v>151</v>
      </c>
      <c r="AU195" s="195" t="s">
        <v>83</v>
      </c>
      <c r="AY195" s="16" t="s">
        <v>149</v>
      </c>
      <c r="BE195" s="196">
        <f>IF(N195="základní",J195,0)</f>
        <v>0</v>
      </c>
      <c r="BF195" s="196">
        <f>IF(N195="snížená",J195,0)</f>
        <v>0</v>
      </c>
      <c r="BG195" s="196">
        <f>IF(N195="zákl. přenesená",J195,0)</f>
        <v>0</v>
      </c>
      <c r="BH195" s="196">
        <f>IF(N195="sníž. přenesená",J195,0)</f>
        <v>0</v>
      </c>
      <c r="BI195" s="196">
        <f>IF(N195="nulová",J195,0)</f>
        <v>0</v>
      </c>
      <c r="BJ195" s="16" t="s">
        <v>81</v>
      </c>
      <c r="BK195" s="196">
        <f>ROUND(I195*H195,2)</f>
        <v>0</v>
      </c>
      <c r="BL195" s="16" t="s">
        <v>155</v>
      </c>
      <c r="BM195" s="195" t="s">
        <v>265</v>
      </c>
    </row>
    <row r="196" spans="1:65" s="13" customFormat="1">
      <c r="B196" s="202"/>
      <c r="C196" s="203"/>
      <c r="D196" s="197" t="s">
        <v>167</v>
      </c>
      <c r="E196" s="204" t="s">
        <v>1</v>
      </c>
      <c r="F196" s="205" t="s">
        <v>536</v>
      </c>
      <c r="G196" s="203"/>
      <c r="H196" s="206">
        <v>0.19600000000000001</v>
      </c>
      <c r="I196" s="207"/>
      <c r="J196" s="203"/>
      <c r="K196" s="203"/>
      <c r="L196" s="208"/>
      <c r="M196" s="209"/>
      <c r="N196" s="210"/>
      <c r="O196" s="210"/>
      <c r="P196" s="210"/>
      <c r="Q196" s="210"/>
      <c r="R196" s="210"/>
      <c r="S196" s="210"/>
      <c r="T196" s="211"/>
      <c r="AT196" s="212" t="s">
        <v>167</v>
      </c>
      <c r="AU196" s="212" t="s">
        <v>83</v>
      </c>
      <c r="AV196" s="13" t="s">
        <v>83</v>
      </c>
      <c r="AW196" s="13" t="s">
        <v>29</v>
      </c>
      <c r="AX196" s="13" t="s">
        <v>73</v>
      </c>
      <c r="AY196" s="212" t="s">
        <v>149</v>
      </c>
    </row>
    <row r="197" spans="1:65" s="13" customFormat="1">
      <c r="B197" s="202"/>
      <c r="C197" s="203"/>
      <c r="D197" s="197" t="s">
        <v>167</v>
      </c>
      <c r="E197" s="204" t="s">
        <v>1</v>
      </c>
      <c r="F197" s="205" t="s">
        <v>267</v>
      </c>
      <c r="G197" s="203"/>
      <c r="H197" s="206">
        <v>0.5</v>
      </c>
      <c r="I197" s="207"/>
      <c r="J197" s="203"/>
      <c r="K197" s="203"/>
      <c r="L197" s="208"/>
      <c r="M197" s="209"/>
      <c r="N197" s="210"/>
      <c r="O197" s="210"/>
      <c r="P197" s="210"/>
      <c r="Q197" s="210"/>
      <c r="R197" s="210"/>
      <c r="S197" s="210"/>
      <c r="T197" s="211"/>
      <c r="AT197" s="212" t="s">
        <v>167</v>
      </c>
      <c r="AU197" s="212" t="s">
        <v>83</v>
      </c>
      <c r="AV197" s="13" t="s">
        <v>83</v>
      </c>
      <c r="AW197" s="13" t="s">
        <v>29</v>
      </c>
      <c r="AX197" s="13" t="s">
        <v>73</v>
      </c>
      <c r="AY197" s="212" t="s">
        <v>149</v>
      </c>
    </row>
    <row r="198" spans="1:65" s="14" customFormat="1">
      <c r="B198" s="213"/>
      <c r="C198" s="214"/>
      <c r="D198" s="197" t="s">
        <v>167</v>
      </c>
      <c r="E198" s="215" t="s">
        <v>99</v>
      </c>
      <c r="F198" s="216" t="s">
        <v>169</v>
      </c>
      <c r="G198" s="214"/>
      <c r="H198" s="217">
        <v>0.69599999999999995</v>
      </c>
      <c r="I198" s="218"/>
      <c r="J198" s="214"/>
      <c r="K198" s="214"/>
      <c r="L198" s="219"/>
      <c r="M198" s="220"/>
      <c r="N198" s="221"/>
      <c r="O198" s="221"/>
      <c r="P198" s="221"/>
      <c r="Q198" s="221"/>
      <c r="R198" s="221"/>
      <c r="S198" s="221"/>
      <c r="T198" s="222"/>
      <c r="AT198" s="223" t="s">
        <v>167</v>
      </c>
      <c r="AU198" s="223" t="s">
        <v>83</v>
      </c>
      <c r="AV198" s="14" t="s">
        <v>155</v>
      </c>
      <c r="AW198" s="14" t="s">
        <v>29</v>
      </c>
      <c r="AX198" s="14" t="s">
        <v>81</v>
      </c>
      <c r="AY198" s="223" t="s">
        <v>149</v>
      </c>
    </row>
    <row r="199" spans="1:65" s="2" customFormat="1" ht="24.2" customHeight="1">
      <c r="A199" s="33"/>
      <c r="B199" s="34"/>
      <c r="C199" s="183" t="s">
        <v>7</v>
      </c>
      <c r="D199" s="183" t="s">
        <v>151</v>
      </c>
      <c r="E199" s="184" t="s">
        <v>268</v>
      </c>
      <c r="F199" s="185" t="s">
        <v>269</v>
      </c>
      <c r="G199" s="186" t="s">
        <v>164</v>
      </c>
      <c r="H199" s="187">
        <v>0.42399999999999999</v>
      </c>
      <c r="I199" s="188"/>
      <c r="J199" s="189">
        <f>ROUND(I199*H199,2)</f>
        <v>0</v>
      </c>
      <c r="K199" s="190"/>
      <c r="L199" s="38"/>
      <c r="M199" s="191" t="s">
        <v>1</v>
      </c>
      <c r="N199" s="192" t="s">
        <v>38</v>
      </c>
      <c r="O199" s="70"/>
      <c r="P199" s="193">
        <f>O199*H199</f>
        <v>0</v>
      </c>
      <c r="Q199" s="193">
        <v>0</v>
      </c>
      <c r="R199" s="193">
        <f>Q199*H199</f>
        <v>0</v>
      </c>
      <c r="S199" s="193">
        <v>0</v>
      </c>
      <c r="T199" s="19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95" t="s">
        <v>155</v>
      </c>
      <c r="AT199" s="195" t="s">
        <v>151</v>
      </c>
      <c r="AU199" s="195" t="s">
        <v>83</v>
      </c>
      <c r="AY199" s="16" t="s">
        <v>149</v>
      </c>
      <c r="BE199" s="196">
        <f>IF(N199="základní",J199,0)</f>
        <v>0</v>
      </c>
      <c r="BF199" s="196">
        <f>IF(N199="snížená",J199,0)</f>
        <v>0</v>
      </c>
      <c r="BG199" s="196">
        <f>IF(N199="zákl. přenesená",J199,0)</f>
        <v>0</v>
      </c>
      <c r="BH199" s="196">
        <f>IF(N199="sníž. přenesená",J199,0)</f>
        <v>0</v>
      </c>
      <c r="BI199" s="196">
        <f>IF(N199="nulová",J199,0)</f>
        <v>0</v>
      </c>
      <c r="BJ199" s="16" t="s">
        <v>81</v>
      </c>
      <c r="BK199" s="196">
        <f>ROUND(I199*H199,2)</f>
        <v>0</v>
      </c>
      <c r="BL199" s="16" t="s">
        <v>155</v>
      </c>
      <c r="BM199" s="195" t="s">
        <v>270</v>
      </c>
    </row>
    <row r="200" spans="1:65" s="13" customFormat="1">
      <c r="B200" s="202"/>
      <c r="C200" s="203"/>
      <c r="D200" s="197" t="s">
        <v>167</v>
      </c>
      <c r="E200" s="204" t="s">
        <v>1</v>
      </c>
      <c r="F200" s="205" t="s">
        <v>271</v>
      </c>
      <c r="G200" s="203"/>
      <c r="H200" s="206">
        <v>0.42399999999999999</v>
      </c>
      <c r="I200" s="207"/>
      <c r="J200" s="203"/>
      <c r="K200" s="203"/>
      <c r="L200" s="208"/>
      <c r="M200" s="209"/>
      <c r="N200" s="210"/>
      <c r="O200" s="210"/>
      <c r="P200" s="210"/>
      <c r="Q200" s="210"/>
      <c r="R200" s="210"/>
      <c r="S200" s="210"/>
      <c r="T200" s="211"/>
      <c r="AT200" s="212" t="s">
        <v>167</v>
      </c>
      <c r="AU200" s="212" t="s">
        <v>83</v>
      </c>
      <c r="AV200" s="13" t="s">
        <v>83</v>
      </c>
      <c r="AW200" s="13" t="s">
        <v>29</v>
      </c>
      <c r="AX200" s="13" t="s">
        <v>73</v>
      </c>
      <c r="AY200" s="212" t="s">
        <v>149</v>
      </c>
    </row>
    <row r="201" spans="1:65" s="14" customFormat="1">
      <c r="B201" s="213"/>
      <c r="C201" s="214"/>
      <c r="D201" s="197" t="s">
        <v>167</v>
      </c>
      <c r="E201" s="215" t="s">
        <v>103</v>
      </c>
      <c r="F201" s="216" t="s">
        <v>169</v>
      </c>
      <c r="G201" s="214"/>
      <c r="H201" s="217">
        <v>0.42399999999999999</v>
      </c>
      <c r="I201" s="218"/>
      <c r="J201" s="214"/>
      <c r="K201" s="214"/>
      <c r="L201" s="219"/>
      <c r="M201" s="220"/>
      <c r="N201" s="221"/>
      <c r="O201" s="221"/>
      <c r="P201" s="221"/>
      <c r="Q201" s="221"/>
      <c r="R201" s="221"/>
      <c r="S201" s="221"/>
      <c r="T201" s="222"/>
      <c r="AT201" s="223" t="s">
        <v>167</v>
      </c>
      <c r="AU201" s="223" t="s">
        <v>83</v>
      </c>
      <c r="AV201" s="14" t="s">
        <v>155</v>
      </c>
      <c r="AW201" s="14" t="s">
        <v>29</v>
      </c>
      <c r="AX201" s="14" t="s">
        <v>81</v>
      </c>
      <c r="AY201" s="223" t="s">
        <v>149</v>
      </c>
    </row>
    <row r="202" spans="1:65" s="2" customFormat="1" ht="14.45" customHeight="1">
      <c r="A202" s="33"/>
      <c r="B202" s="34"/>
      <c r="C202" s="183" t="s">
        <v>272</v>
      </c>
      <c r="D202" s="183" t="s">
        <v>151</v>
      </c>
      <c r="E202" s="184" t="s">
        <v>273</v>
      </c>
      <c r="F202" s="185" t="s">
        <v>274</v>
      </c>
      <c r="G202" s="186" t="s">
        <v>275</v>
      </c>
      <c r="H202" s="187">
        <v>3</v>
      </c>
      <c r="I202" s="188"/>
      <c r="J202" s="189">
        <f>ROUND(I202*H202,2)</f>
        <v>0</v>
      </c>
      <c r="K202" s="190"/>
      <c r="L202" s="38"/>
      <c r="M202" s="191" t="s">
        <v>1</v>
      </c>
      <c r="N202" s="192" t="s">
        <v>38</v>
      </c>
      <c r="O202" s="70"/>
      <c r="P202" s="193">
        <f>O202*H202</f>
        <v>0</v>
      </c>
      <c r="Q202" s="193">
        <v>6.6E-3</v>
      </c>
      <c r="R202" s="193">
        <f>Q202*H202</f>
        <v>1.9799999999999998E-2</v>
      </c>
      <c r="S202" s="193">
        <v>0</v>
      </c>
      <c r="T202" s="19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95" t="s">
        <v>155</v>
      </c>
      <c r="AT202" s="195" t="s">
        <v>151</v>
      </c>
      <c r="AU202" s="195" t="s">
        <v>83</v>
      </c>
      <c r="AY202" s="16" t="s">
        <v>149</v>
      </c>
      <c r="BE202" s="196">
        <f>IF(N202="základní",J202,0)</f>
        <v>0</v>
      </c>
      <c r="BF202" s="196">
        <f>IF(N202="snížená",J202,0)</f>
        <v>0</v>
      </c>
      <c r="BG202" s="196">
        <f>IF(N202="zákl. přenesená",J202,0)</f>
        <v>0</v>
      </c>
      <c r="BH202" s="196">
        <f>IF(N202="sníž. přenesená",J202,0)</f>
        <v>0</v>
      </c>
      <c r="BI202" s="196">
        <f>IF(N202="nulová",J202,0)</f>
        <v>0</v>
      </c>
      <c r="BJ202" s="16" t="s">
        <v>81</v>
      </c>
      <c r="BK202" s="196">
        <f>ROUND(I202*H202,2)</f>
        <v>0</v>
      </c>
      <c r="BL202" s="16" t="s">
        <v>155</v>
      </c>
      <c r="BM202" s="195" t="s">
        <v>276</v>
      </c>
    </row>
    <row r="203" spans="1:65" s="2" customFormat="1" ht="24" customHeight="1">
      <c r="A203" s="254"/>
      <c r="B203" s="34"/>
      <c r="C203" s="224" t="s">
        <v>277</v>
      </c>
      <c r="D203" s="224" t="s">
        <v>219</v>
      </c>
      <c r="E203" s="225" t="s">
        <v>545</v>
      </c>
      <c r="F203" s="226" t="s">
        <v>548</v>
      </c>
      <c r="G203" s="227" t="s">
        <v>275</v>
      </c>
      <c r="H203" s="228">
        <v>1</v>
      </c>
      <c r="I203" s="229"/>
      <c r="J203" s="230">
        <f>ROUND(I203*H203,2)</f>
        <v>0</v>
      </c>
      <c r="K203" s="190"/>
      <c r="L203" s="38"/>
      <c r="M203" s="191"/>
      <c r="N203" s="192"/>
      <c r="O203" s="70"/>
      <c r="P203" s="193"/>
      <c r="Q203" s="193"/>
      <c r="R203" s="193"/>
      <c r="S203" s="193"/>
      <c r="T203" s="194"/>
      <c r="U203" s="254"/>
      <c r="V203" s="254"/>
      <c r="W203" s="254"/>
      <c r="X203" s="254"/>
      <c r="Y203" s="254"/>
      <c r="Z203" s="254"/>
      <c r="AA203" s="254"/>
      <c r="AB203" s="254"/>
      <c r="AC203" s="254"/>
      <c r="AD203" s="254"/>
      <c r="AE203" s="254"/>
      <c r="AR203" s="195"/>
      <c r="AT203" s="195"/>
      <c r="AU203" s="195"/>
      <c r="AY203" s="16"/>
      <c r="BE203" s="196"/>
      <c r="BF203" s="196"/>
      <c r="BG203" s="196"/>
      <c r="BH203" s="196"/>
      <c r="BI203" s="196"/>
      <c r="BJ203" s="16"/>
      <c r="BK203" s="196"/>
      <c r="BL203" s="16"/>
      <c r="BM203" s="195"/>
    </row>
    <row r="204" spans="1:65" s="2" customFormat="1" ht="23.25" customHeight="1">
      <c r="A204" s="254"/>
      <c r="B204" s="34"/>
      <c r="C204" s="224">
        <v>24</v>
      </c>
      <c r="D204" s="224" t="s">
        <v>219</v>
      </c>
      <c r="E204" s="225" t="s">
        <v>546</v>
      </c>
      <c r="F204" s="226" t="s">
        <v>549</v>
      </c>
      <c r="G204" s="227" t="s">
        <v>275</v>
      </c>
      <c r="H204" s="228">
        <v>1</v>
      </c>
      <c r="I204" s="229"/>
      <c r="J204" s="230">
        <f>ROUND(I204*H204,2)</f>
        <v>0</v>
      </c>
      <c r="K204" s="190"/>
      <c r="L204" s="38"/>
      <c r="M204" s="191"/>
      <c r="N204" s="192"/>
      <c r="O204" s="70"/>
      <c r="P204" s="193"/>
      <c r="Q204" s="193"/>
      <c r="R204" s="193"/>
      <c r="S204" s="193"/>
      <c r="T204" s="194"/>
      <c r="U204" s="254"/>
      <c r="V204" s="254"/>
      <c r="W204" s="254"/>
      <c r="X204" s="254"/>
      <c r="Y204" s="254"/>
      <c r="Z204" s="254"/>
      <c r="AA204" s="254"/>
      <c r="AB204" s="254"/>
      <c r="AC204" s="254"/>
      <c r="AD204" s="254"/>
      <c r="AE204" s="254"/>
      <c r="AR204" s="195"/>
      <c r="AT204" s="195"/>
      <c r="AU204" s="195"/>
      <c r="AY204" s="16"/>
      <c r="BE204" s="196"/>
      <c r="BF204" s="196"/>
      <c r="BG204" s="196"/>
      <c r="BH204" s="196"/>
      <c r="BI204" s="196"/>
      <c r="BJ204" s="16"/>
      <c r="BK204" s="196"/>
      <c r="BL204" s="16"/>
      <c r="BM204" s="195"/>
    </row>
    <row r="205" spans="1:65" s="2" customFormat="1" ht="24.2" customHeight="1">
      <c r="A205" s="33"/>
      <c r="B205" s="34"/>
      <c r="C205" s="224">
        <v>25</v>
      </c>
      <c r="D205" s="224" t="s">
        <v>219</v>
      </c>
      <c r="E205" s="225" t="s">
        <v>547</v>
      </c>
      <c r="F205" s="226" t="s">
        <v>550</v>
      </c>
      <c r="G205" s="227" t="s">
        <v>275</v>
      </c>
      <c r="H205" s="228">
        <v>1</v>
      </c>
      <c r="I205" s="229"/>
      <c r="J205" s="230">
        <f>ROUND(I205*H205,2)</f>
        <v>0</v>
      </c>
      <c r="K205" s="231"/>
      <c r="L205" s="232"/>
      <c r="M205" s="233" t="s">
        <v>1</v>
      </c>
      <c r="N205" s="234" t="s">
        <v>38</v>
      </c>
      <c r="O205" s="70"/>
      <c r="P205" s="193">
        <f>O205*H205</f>
        <v>0</v>
      </c>
      <c r="Q205" s="193">
        <v>5.2999999999999999E-2</v>
      </c>
      <c r="R205" s="193">
        <f>Q205*H205</f>
        <v>5.2999999999999999E-2</v>
      </c>
      <c r="S205" s="193">
        <v>0</v>
      </c>
      <c r="T205" s="19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95" t="s">
        <v>188</v>
      </c>
      <c r="AT205" s="195" t="s">
        <v>219</v>
      </c>
      <c r="AU205" s="195" t="s">
        <v>83</v>
      </c>
      <c r="AY205" s="16" t="s">
        <v>149</v>
      </c>
      <c r="BE205" s="196">
        <f>IF(N205="základní",J205,0)</f>
        <v>0</v>
      </c>
      <c r="BF205" s="196">
        <f>IF(N205="snížená",J205,0)</f>
        <v>0</v>
      </c>
      <c r="BG205" s="196">
        <f>IF(N205="zákl. přenesená",J205,0)</f>
        <v>0</v>
      </c>
      <c r="BH205" s="196">
        <f>IF(N205="sníž. přenesená",J205,0)</f>
        <v>0</v>
      </c>
      <c r="BI205" s="196">
        <f>IF(N205="nulová",J205,0)</f>
        <v>0</v>
      </c>
      <c r="BJ205" s="16" t="s">
        <v>81</v>
      </c>
      <c r="BK205" s="196">
        <f>ROUND(I205*H205,2)</f>
        <v>0</v>
      </c>
      <c r="BL205" s="16" t="s">
        <v>155</v>
      </c>
      <c r="BM205" s="195" t="s">
        <v>278</v>
      </c>
    </row>
    <row r="206" spans="1:65" s="2" customFormat="1" ht="24.2" customHeight="1">
      <c r="A206" s="33"/>
      <c r="B206" s="34"/>
      <c r="C206" s="183" t="s">
        <v>279</v>
      </c>
      <c r="D206" s="183" t="s">
        <v>151</v>
      </c>
      <c r="E206" s="184" t="s">
        <v>280</v>
      </c>
      <c r="F206" s="185" t="s">
        <v>281</v>
      </c>
      <c r="G206" s="186" t="s">
        <v>182</v>
      </c>
      <c r="H206" s="187">
        <v>1.2</v>
      </c>
      <c r="I206" s="188"/>
      <c r="J206" s="189">
        <f>ROUND(I206*H206,2)</f>
        <v>0</v>
      </c>
      <c r="K206" s="190"/>
      <c r="L206" s="38"/>
      <c r="M206" s="191" t="s">
        <v>1</v>
      </c>
      <c r="N206" s="192" t="s">
        <v>38</v>
      </c>
      <c r="O206" s="70"/>
      <c r="P206" s="193">
        <f>O206*H206</f>
        <v>0</v>
      </c>
      <c r="Q206" s="193">
        <v>0</v>
      </c>
      <c r="R206" s="193">
        <f>Q206*H206</f>
        <v>0</v>
      </c>
      <c r="S206" s="193">
        <v>0</v>
      </c>
      <c r="T206" s="19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95" t="s">
        <v>155</v>
      </c>
      <c r="AT206" s="195" t="s">
        <v>151</v>
      </c>
      <c r="AU206" s="195" t="s">
        <v>83</v>
      </c>
      <c r="AY206" s="16" t="s">
        <v>149</v>
      </c>
      <c r="BE206" s="196">
        <f>IF(N206="základní",J206,0)</f>
        <v>0</v>
      </c>
      <c r="BF206" s="196">
        <f>IF(N206="snížená",J206,0)</f>
        <v>0</v>
      </c>
      <c r="BG206" s="196">
        <f>IF(N206="zákl. přenesená",J206,0)</f>
        <v>0</v>
      </c>
      <c r="BH206" s="196">
        <f>IF(N206="sníž. přenesená",J206,0)</f>
        <v>0</v>
      </c>
      <c r="BI206" s="196">
        <f>IF(N206="nulová",J206,0)</f>
        <v>0</v>
      </c>
      <c r="BJ206" s="16" t="s">
        <v>81</v>
      </c>
      <c r="BK206" s="196">
        <f>ROUND(I206*H206,2)</f>
        <v>0</v>
      </c>
      <c r="BL206" s="16" t="s">
        <v>155</v>
      </c>
      <c r="BM206" s="195" t="s">
        <v>282</v>
      </c>
    </row>
    <row r="207" spans="1:65" s="2" customFormat="1" ht="19.5">
      <c r="A207" s="33"/>
      <c r="B207" s="34"/>
      <c r="C207" s="35"/>
      <c r="D207" s="197" t="s">
        <v>166</v>
      </c>
      <c r="E207" s="35"/>
      <c r="F207" s="198" t="s">
        <v>283</v>
      </c>
      <c r="G207" s="35"/>
      <c r="H207" s="35"/>
      <c r="I207" s="199"/>
      <c r="J207" s="35"/>
      <c r="K207" s="35"/>
      <c r="L207" s="38"/>
      <c r="M207" s="200"/>
      <c r="N207" s="201"/>
      <c r="O207" s="70"/>
      <c r="P207" s="70"/>
      <c r="Q207" s="70"/>
      <c r="R207" s="70"/>
      <c r="S207" s="70"/>
      <c r="T207" s="71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6" t="s">
        <v>166</v>
      </c>
      <c r="AU207" s="16" t="s">
        <v>83</v>
      </c>
    </row>
    <row r="208" spans="1:65" s="12" customFormat="1" ht="22.9" customHeight="1">
      <c r="B208" s="167"/>
      <c r="C208" s="168"/>
      <c r="D208" s="169" t="s">
        <v>72</v>
      </c>
      <c r="E208" s="181" t="s">
        <v>175</v>
      </c>
      <c r="F208" s="181" t="s">
        <v>284</v>
      </c>
      <c r="G208" s="168"/>
      <c r="H208" s="168"/>
      <c r="I208" s="171"/>
      <c r="J208" s="182">
        <f>BK208</f>
        <v>0</v>
      </c>
      <c r="K208" s="168"/>
      <c r="L208" s="173"/>
      <c r="M208" s="174"/>
      <c r="N208" s="175"/>
      <c r="O208" s="175"/>
      <c r="P208" s="176">
        <f>SUM(P209:P210)</f>
        <v>0</v>
      </c>
      <c r="Q208" s="175"/>
      <c r="R208" s="176">
        <f>SUM(R209:R210)</f>
        <v>1.057488</v>
      </c>
      <c r="S208" s="175"/>
      <c r="T208" s="177">
        <f>SUM(T209:T210)</f>
        <v>0</v>
      </c>
      <c r="AR208" s="178" t="s">
        <v>81</v>
      </c>
      <c r="AT208" s="179" t="s">
        <v>72</v>
      </c>
      <c r="AU208" s="179" t="s">
        <v>81</v>
      </c>
      <c r="AY208" s="178" t="s">
        <v>149</v>
      </c>
      <c r="BK208" s="180">
        <f>SUM(BK209:BK210)</f>
        <v>0</v>
      </c>
    </row>
    <row r="209" spans="1:65" s="2" customFormat="1" ht="14.45" customHeight="1">
      <c r="A209" s="33"/>
      <c r="B209" s="34"/>
      <c r="C209" s="183" t="s">
        <v>285</v>
      </c>
      <c r="D209" s="183" t="s">
        <v>151</v>
      </c>
      <c r="E209" s="184" t="s">
        <v>286</v>
      </c>
      <c r="F209" s="185" t="s">
        <v>287</v>
      </c>
      <c r="G209" s="186" t="s">
        <v>182</v>
      </c>
      <c r="H209" s="187">
        <v>1.2</v>
      </c>
      <c r="I209" s="188"/>
      <c r="J209" s="189">
        <f>ROUND(I209*H209,2)</f>
        <v>0</v>
      </c>
      <c r="K209" s="190"/>
      <c r="L209" s="38"/>
      <c r="M209" s="191" t="s">
        <v>1</v>
      </c>
      <c r="N209" s="192" t="s">
        <v>38</v>
      </c>
      <c r="O209" s="70"/>
      <c r="P209" s="193">
        <f>O209*H209</f>
        <v>0</v>
      </c>
      <c r="Q209" s="193">
        <v>0.88124000000000002</v>
      </c>
      <c r="R209" s="193">
        <f>Q209*H209</f>
        <v>1.057488</v>
      </c>
      <c r="S209" s="193">
        <v>0</v>
      </c>
      <c r="T209" s="19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95" t="s">
        <v>155</v>
      </c>
      <c r="AT209" s="195" t="s">
        <v>151</v>
      </c>
      <c r="AU209" s="195" t="s">
        <v>83</v>
      </c>
      <c r="AY209" s="16" t="s">
        <v>149</v>
      </c>
      <c r="BE209" s="196">
        <f>IF(N209="základní",J209,0)</f>
        <v>0</v>
      </c>
      <c r="BF209" s="196">
        <f>IF(N209="snížená",J209,0)</f>
        <v>0</v>
      </c>
      <c r="BG209" s="196">
        <f>IF(N209="zákl. přenesená",J209,0)</f>
        <v>0</v>
      </c>
      <c r="BH209" s="196">
        <f>IF(N209="sníž. přenesená",J209,0)</f>
        <v>0</v>
      </c>
      <c r="BI209" s="196">
        <f>IF(N209="nulová",J209,0)</f>
        <v>0</v>
      </c>
      <c r="BJ209" s="16" t="s">
        <v>81</v>
      </c>
      <c r="BK209" s="196">
        <f>ROUND(I209*H209,2)</f>
        <v>0</v>
      </c>
      <c r="BL209" s="16" t="s">
        <v>155</v>
      </c>
      <c r="BM209" s="195" t="s">
        <v>288</v>
      </c>
    </row>
    <row r="210" spans="1:65" s="2" customFormat="1" ht="19.5">
      <c r="A210" s="33"/>
      <c r="B210" s="34"/>
      <c r="C210" s="35"/>
      <c r="D210" s="197" t="s">
        <v>166</v>
      </c>
      <c r="E210" s="35"/>
      <c r="F210" s="198" t="s">
        <v>289</v>
      </c>
      <c r="G210" s="35"/>
      <c r="H210" s="35"/>
      <c r="I210" s="199"/>
      <c r="J210" s="35"/>
      <c r="K210" s="35"/>
      <c r="L210" s="38"/>
      <c r="M210" s="200"/>
      <c r="N210" s="201"/>
      <c r="O210" s="70"/>
      <c r="P210" s="70"/>
      <c r="Q210" s="70"/>
      <c r="R210" s="70"/>
      <c r="S210" s="70"/>
      <c r="T210" s="71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6" t="s">
        <v>166</v>
      </c>
      <c r="AU210" s="16" t="s">
        <v>83</v>
      </c>
    </row>
    <row r="211" spans="1:65" s="12" customFormat="1" ht="22.9" customHeight="1">
      <c r="B211" s="167"/>
      <c r="C211" s="168"/>
      <c r="D211" s="169" t="s">
        <v>72</v>
      </c>
      <c r="E211" s="181" t="s">
        <v>188</v>
      </c>
      <c r="F211" s="181" t="s">
        <v>290</v>
      </c>
      <c r="G211" s="168"/>
      <c r="H211" s="168"/>
      <c r="I211" s="171"/>
      <c r="J211" s="182">
        <f>BK211</f>
        <v>0</v>
      </c>
      <c r="K211" s="168"/>
      <c r="L211" s="173"/>
      <c r="M211" s="174"/>
      <c r="N211" s="175"/>
      <c r="O211" s="175"/>
      <c r="P211" s="176">
        <f>P212+P216</f>
        <v>0</v>
      </c>
      <c r="Q211" s="175"/>
      <c r="R211" s="176">
        <f>R212+R216</f>
        <v>2.3666091099999997</v>
      </c>
      <c r="S211" s="175"/>
      <c r="T211" s="177">
        <f>T212+T216</f>
        <v>4.9330000000000007</v>
      </c>
      <c r="AR211" s="178" t="s">
        <v>81</v>
      </c>
      <c r="AT211" s="179" t="s">
        <v>72</v>
      </c>
      <c r="AU211" s="179" t="s">
        <v>81</v>
      </c>
      <c r="AY211" s="178" t="s">
        <v>149</v>
      </c>
      <c r="BK211" s="180">
        <f>BK212+BK216</f>
        <v>0</v>
      </c>
    </row>
    <row r="212" spans="1:65" s="12" customFormat="1" ht="20.85" customHeight="1">
      <c r="B212" s="167"/>
      <c r="C212" s="168"/>
      <c r="D212" s="169" t="s">
        <v>72</v>
      </c>
      <c r="E212" s="181" t="s">
        <v>291</v>
      </c>
      <c r="F212" s="181" t="s">
        <v>292</v>
      </c>
      <c r="G212" s="168"/>
      <c r="H212" s="168"/>
      <c r="I212" s="171"/>
      <c r="J212" s="182">
        <f>BK212</f>
        <v>0</v>
      </c>
      <c r="K212" s="168"/>
      <c r="L212" s="173"/>
      <c r="M212" s="174"/>
      <c r="N212" s="175"/>
      <c r="O212" s="175"/>
      <c r="P212" s="176">
        <f>SUM(P213:P215)</f>
        <v>0</v>
      </c>
      <c r="Q212" s="175"/>
      <c r="R212" s="176">
        <f>SUM(R213:R215)</f>
        <v>0</v>
      </c>
      <c r="S212" s="175"/>
      <c r="T212" s="177">
        <f>SUM(T213:T215)</f>
        <v>4.9000000000000004</v>
      </c>
      <c r="AR212" s="178" t="s">
        <v>81</v>
      </c>
      <c r="AT212" s="179" t="s">
        <v>72</v>
      </c>
      <c r="AU212" s="179" t="s">
        <v>83</v>
      </c>
      <c r="AY212" s="178" t="s">
        <v>149</v>
      </c>
      <c r="BK212" s="180">
        <f>SUM(BK213:BK215)</f>
        <v>0</v>
      </c>
    </row>
    <row r="213" spans="1:65" s="2" customFormat="1" ht="24" customHeight="1">
      <c r="A213" s="33"/>
      <c r="B213" s="34"/>
      <c r="C213" s="183" t="s">
        <v>293</v>
      </c>
      <c r="D213" s="183" t="s">
        <v>151</v>
      </c>
      <c r="E213" s="184" t="s">
        <v>294</v>
      </c>
      <c r="F213" s="185" t="s">
        <v>295</v>
      </c>
      <c r="G213" s="186" t="s">
        <v>240</v>
      </c>
      <c r="H213" s="187">
        <v>10</v>
      </c>
      <c r="I213" s="188"/>
      <c r="J213" s="189">
        <f>ROUND(I213*H213,2)</f>
        <v>0</v>
      </c>
      <c r="K213" s="190"/>
      <c r="L213" s="38"/>
      <c r="M213" s="191" t="s">
        <v>1</v>
      </c>
      <c r="N213" s="192" t="s">
        <v>38</v>
      </c>
      <c r="O213" s="70"/>
      <c r="P213" s="193">
        <f>O213*H213</f>
        <v>0</v>
      </c>
      <c r="Q213" s="193">
        <v>0</v>
      </c>
      <c r="R213" s="193">
        <f>Q213*H213</f>
        <v>0</v>
      </c>
      <c r="S213" s="193">
        <v>0.32</v>
      </c>
      <c r="T213" s="194">
        <f>S213*H213</f>
        <v>3.2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95" t="s">
        <v>155</v>
      </c>
      <c r="AT213" s="195" t="s">
        <v>151</v>
      </c>
      <c r="AU213" s="195" t="s">
        <v>113</v>
      </c>
      <c r="AY213" s="16" t="s">
        <v>149</v>
      </c>
      <c r="BE213" s="196">
        <f>IF(N213="základní",J213,0)</f>
        <v>0</v>
      </c>
      <c r="BF213" s="196">
        <f>IF(N213="snížená",J213,0)</f>
        <v>0</v>
      </c>
      <c r="BG213" s="196">
        <f>IF(N213="zákl. přenesená",J213,0)</f>
        <v>0</v>
      </c>
      <c r="BH213" s="196">
        <f>IF(N213="sníž. přenesená",J213,0)</f>
        <v>0</v>
      </c>
      <c r="BI213" s="196">
        <f>IF(N213="nulová",J213,0)</f>
        <v>0</v>
      </c>
      <c r="BJ213" s="16" t="s">
        <v>81</v>
      </c>
      <c r="BK213" s="196">
        <f>ROUND(I213*H213,2)</f>
        <v>0</v>
      </c>
      <c r="BL213" s="16" t="s">
        <v>155</v>
      </c>
      <c r="BM213" s="195" t="s">
        <v>296</v>
      </c>
    </row>
    <row r="214" spans="1:65" s="2" customFormat="1" ht="19.5">
      <c r="A214" s="33"/>
      <c r="B214" s="34"/>
      <c r="C214" s="35"/>
      <c r="D214" s="197" t="s">
        <v>166</v>
      </c>
      <c r="E214" s="35"/>
      <c r="F214" s="198" t="s">
        <v>297</v>
      </c>
      <c r="G214" s="35"/>
      <c r="H214" s="35"/>
      <c r="I214" s="199"/>
      <c r="J214" s="35"/>
      <c r="K214" s="35"/>
      <c r="L214" s="38"/>
      <c r="M214" s="200"/>
      <c r="N214" s="201"/>
      <c r="O214" s="70"/>
      <c r="P214" s="70"/>
      <c r="Q214" s="70"/>
      <c r="R214" s="70"/>
      <c r="S214" s="70"/>
      <c r="T214" s="71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6" t="s">
        <v>166</v>
      </c>
      <c r="AU214" s="16" t="s">
        <v>113</v>
      </c>
    </row>
    <row r="215" spans="1:65" s="2" customFormat="1" ht="24.2" customHeight="1">
      <c r="A215" s="33"/>
      <c r="B215" s="34"/>
      <c r="C215" s="183" t="s">
        <v>298</v>
      </c>
      <c r="D215" s="183" t="s">
        <v>151</v>
      </c>
      <c r="E215" s="184" t="s">
        <v>299</v>
      </c>
      <c r="F215" s="185" t="s">
        <v>300</v>
      </c>
      <c r="G215" s="186" t="s">
        <v>245</v>
      </c>
      <c r="H215" s="187">
        <v>1</v>
      </c>
      <c r="I215" s="188"/>
      <c r="J215" s="189">
        <f>ROUND(I215*H215,2)</f>
        <v>0</v>
      </c>
      <c r="K215" s="190"/>
      <c r="L215" s="38"/>
      <c r="M215" s="191" t="s">
        <v>1</v>
      </c>
      <c r="N215" s="192" t="s">
        <v>38</v>
      </c>
      <c r="O215" s="70"/>
      <c r="P215" s="193">
        <f>O215*H215</f>
        <v>0</v>
      </c>
      <c r="Q215" s="193">
        <v>0</v>
      </c>
      <c r="R215" s="193">
        <f>Q215*H215</f>
        <v>0</v>
      </c>
      <c r="S215" s="193">
        <v>1.7</v>
      </c>
      <c r="T215" s="194">
        <f>S215*H215</f>
        <v>1.7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95" t="s">
        <v>155</v>
      </c>
      <c r="AT215" s="195" t="s">
        <v>151</v>
      </c>
      <c r="AU215" s="195" t="s">
        <v>113</v>
      </c>
      <c r="AY215" s="16" t="s">
        <v>149</v>
      </c>
      <c r="BE215" s="196">
        <f>IF(N215="základní",J215,0)</f>
        <v>0</v>
      </c>
      <c r="BF215" s="196">
        <f>IF(N215="snížená",J215,0)</f>
        <v>0</v>
      </c>
      <c r="BG215" s="196">
        <f>IF(N215="zákl. přenesená",J215,0)</f>
        <v>0</v>
      </c>
      <c r="BH215" s="196">
        <f>IF(N215="sníž. přenesená",J215,0)</f>
        <v>0</v>
      </c>
      <c r="BI215" s="196">
        <f>IF(N215="nulová",J215,0)</f>
        <v>0</v>
      </c>
      <c r="BJ215" s="16" t="s">
        <v>81</v>
      </c>
      <c r="BK215" s="196">
        <f>ROUND(I215*H215,2)</f>
        <v>0</v>
      </c>
      <c r="BL215" s="16" t="s">
        <v>155</v>
      </c>
      <c r="BM215" s="195" t="s">
        <v>301</v>
      </c>
    </row>
    <row r="216" spans="1:65" s="12" customFormat="1" ht="20.85" customHeight="1">
      <c r="B216" s="167"/>
      <c r="C216" s="168"/>
      <c r="D216" s="169" t="s">
        <v>72</v>
      </c>
      <c r="E216" s="181" t="s">
        <v>302</v>
      </c>
      <c r="F216" s="181" t="s">
        <v>303</v>
      </c>
      <c r="G216" s="168"/>
      <c r="H216" s="168"/>
      <c r="I216" s="171"/>
      <c r="J216" s="182">
        <f>BK216</f>
        <v>0</v>
      </c>
      <c r="K216" s="168"/>
      <c r="L216" s="173"/>
      <c r="M216" s="174"/>
      <c r="N216" s="175"/>
      <c r="O216" s="175"/>
      <c r="P216" s="176">
        <f>SUM(P217:P231)</f>
        <v>0</v>
      </c>
      <c r="Q216" s="175"/>
      <c r="R216" s="176">
        <f>SUM(R217:R231)</f>
        <v>2.3666091099999997</v>
      </c>
      <c r="S216" s="175"/>
      <c r="T216" s="177">
        <f>SUM(T217:T231)</f>
        <v>3.3000000000000002E-2</v>
      </c>
      <c r="AR216" s="178" t="s">
        <v>81</v>
      </c>
      <c r="AT216" s="179" t="s">
        <v>72</v>
      </c>
      <c r="AU216" s="179" t="s">
        <v>83</v>
      </c>
      <c r="AY216" s="178" t="s">
        <v>149</v>
      </c>
      <c r="BK216" s="180">
        <f>SUM(BK217:BK231)</f>
        <v>0</v>
      </c>
    </row>
    <row r="217" spans="1:65" s="2" customFormat="1" ht="14.45" customHeight="1">
      <c r="A217" s="33"/>
      <c r="B217" s="34"/>
      <c r="C217" s="183" t="s">
        <v>304</v>
      </c>
      <c r="D217" s="183" t="s">
        <v>151</v>
      </c>
      <c r="E217" s="184" t="s">
        <v>305</v>
      </c>
      <c r="F217" s="185" t="s">
        <v>306</v>
      </c>
      <c r="G217" s="186" t="s">
        <v>240</v>
      </c>
      <c r="H217" s="187">
        <v>1.5</v>
      </c>
      <c r="I217" s="188"/>
      <c r="J217" s="189">
        <f>ROUND(I217*H217,2)</f>
        <v>0</v>
      </c>
      <c r="K217" s="190"/>
      <c r="L217" s="38"/>
      <c r="M217" s="191" t="s">
        <v>1</v>
      </c>
      <c r="N217" s="192" t="s">
        <v>38</v>
      </c>
      <c r="O217" s="70"/>
      <c r="P217" s="193">
        <f>O217*H217</f>
        <v>0</v>
      </c>
      <c r="Q217" s="193">
        <v>0</v>
      </c>
      <c r="R217" s="193">
        <f>Q217*H217</f>
        <v>0</v>
      </c>
      <c r="S217" s="193">
        <v>2.1999999999999999E-2</v>
      </c>
      <c r="T217" s="194">
        <f>S217*H217</f>
        <v>3.3000000000000002E-2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95" t="s">
        <v>155</v>
      </c>
      <c r="AT217" s="195" t="s">
        <v>151</v>
      </c>
      <c r="AU217" s="195" t="s">
        <v>113</v>
      </c>
      <c r="AY217" s="16" t="s">
        <v>149</v>
      </c>
      <c r="BE217" s="196">
        <f>IF(N217="základní",J217,0)</f>
        <v>0</v>
      </c>
      <c r="BF217" s="196">
        <f>IF(N217="snížená",J217,0)</f>
        <v>0</v>
      </c>
      <c r="BG217" s="196">
        <f>IF(N217="zákl. přenesená",J217,0)</f>
        <v>0</v>
      </c>
      <c r="BH217" s="196">
        <f>IF(N217="sníž. přenesená",J217,0)</f>
        <v>0</v>
      </c>
      <c r="BI217" s="196">
        <f>IF(N217="nulová",J217,0)</f>
        <v>0</v>
      </c>
      <c r="BJ217" s="16" t="s">
        <v>81</v>
      </c>
      <c r="BK217" s="196">
        <f>ROUND(I217*H217,2)</f>
        <v>0</v>
      </c>
      <c r="BL217" s="16" t="s">
        <v>155</v>
      </c>
      <c r="BM217" s="195" t="s">
        <v>307</v>
      </c>
    </row>
    <row r="218" spans="1:65" s="2" customFormat="1" ht="24.2" customHeight="1">
      <c r="A218" s="33"/>
      <c r="B218" s="34"/>
      <c r="C218" s="183" t="s">
        <v>308</v>
      </c>
      <c r="D218" s="183" t="s">
        <v>151</v>
      </c>
      <c r="E218" s="184" t="s">
        <v>309</v>
      </c>
      <c r="F218" s="185" t="s">
        <v>310</v>
      </c>
      <c r="G218" s="186" t="s">
        <v>240</v>
      </c>
      <c r="H218" s="187">
        <v>8.6</v>
      </c>
      <c r="I218" s="188"/>
      <c r="J218" s="189">
        <f>ROUND(I218*H218,2)</f>
        <v>0</v>
      </c>
      <c r="K218" s="190"/>
      <c r="L218" s="38"/>
      <c r="M218" s="191" t="s">
        <v>1</v>
      </c>
      <c r="N218" s="192" t="s">
        <v>38</v>
      </c>
      <c r="O218" s="70"/>
      <c r="P218" s="193">
        <f>O218*H218</f>
        <v>0</v>
      </c>
      <c r="Q218" s="193">
        <v>1.0000000000000001E-5</v>
      </c>
      <c r="R218" s="193">
        <f>Q218*H218</f>
        <v>8.6000000000000003E-5</v>
      </c>
      <c r="S218" s="193">
        <v>0</v>
      </c>
      <c r="T218" s="19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95" t="s">
        <v>155</v>
      </c>
      <c r="AT218" s="195" t="s">
        <v>151</v>
      </c>
      <c r="AU218" s="195" t="s">
        <v>113</v>
      </c>
      <c r="AY218" s="16" t="s">
        <v>149</v>
      </c>
      <c r="BE218" s="196">
        <f>IF(N218="základní",J218,0)</f>
        <v>0</v>
      </c>
      <c r="BF218" s="196">
        <f>IF(N218="snížená",J218,0)</f>
        <v>0</v>
      </c>
      <c r="BG218" s="196">
        <f>IF(N218="zákl. přenesená",J218,0)</f>
        <v>0</v>
      </c>
      <c r="BH218" s="196">
        <f>IF(N218="sníž. přenesená",J218,0)</f>
        <v>0</v>
      </c>
      <c r="BI218" s="196">
        <f>IF(N218="nulová",J218,0)</f>
        <v>0</v>
      </c>
      <c r="BJ218" s="16" t="s">
        <v>81</v>
      </c>
      <c r="BK218" s="196">
        <f>ROUND(I218*H218,2)</f>
        <v>0</v>
      </c>
      <c r="BL218" s="16" t="s">
        <v>155</v>
      </c>
      <c r="BM218" s="195" t="s">
        <v>311</v>
      </c>
    </row>
    <row r="219" spans="1:65" s="2" customFormat="1" ht="14.45" customHeight="1">
      <c r="A219" s="33"/>
      <c r="B219" s="34"/>
      <c r="C219" s="224" t="s">
        <v>312</v>
      </c>
      <c r="D219" s="224" t="s">
        <v>219</v>
      </c>
      <c r="E219" s="225" t="s">
        <v>313</v>
      </c>
      <c r="F219" s="226" t="s">
        <v>314</v>
      </c>
      <c r="G219" s="227" t="s">
        <v>240</v>
      </c>
      <c r="H219" s="228">
        <v>8.7289999999999992</v>
      </c>
      <c r="I219" s="229"/>
      <c r="J219" s="230">
        <f>ROUND(I219*H219,2)</f>
        <v>0</v>
      </c>
      <c r="K219" s="231"/>
      <c r="L219" s="232"/>
      <c r="M219" s="233" t="s">
        <v>1</v>
      </c>
      <c r="N219" s="234" t="s">
        <v>38</v>
      </c>
      <c r="O219" s="70"/>
      <c r="P219" s="193">
        <f>O219*H219</f>
        <v>0</v>
      </c>
      <c r="Q219" s="193">
        <v>2.6700000000000001E-3</v>
      </c>
      <c r="R219" s="193">
        <f>Q219*H219</f>
        <v>2.330643E-2</v>
      </c>
      <c r="S219" s="193">
        <v>0</v>
      </c>
      <c r="T219" s="19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95" t="s">
        <v>188</v>
      </c>
      <c r="AT219" s="195" t="s">
        <v>219</v>
      </c>
      <c r="AU219" s="195" t="s">
        <v>113</v>
      </c>
      <c r="AY219" s="16" t="s">
        <v>149</v>
      </c>
      <c r="BE219" s="196">
        <f>IF(N219="základní",J219,0)</f>
        <v>0</v>
      </c>
      <c r="BF219" s="196">
        <f>IF(N219="snížená",J219,0)</f>
        <v>0</v>
      </c>
      <c r="BG219" s="196">
        <f>IF(N219="zákl. přenesená",J219,0)</f>
        <v>0</v>
      </c>
      <c r="BH219" s="196">
        <f>IF(N219="sníž. přenesená",J219,0)</f>
        <v>0</v>
      </c>
      <c r="BI219" s="196">
        <f>IF(N219="nulová",J219,0)</f>
        <v>0</v>
      </c>
      <c r="BJ219" s="16" t="s">
        <v>81</v>
      </c>
      <c r="BK219" s="196">
        <f>ROUND(I219*H219,2)</f>
        <v>0</v>
      </c>
      <c r="BL219" s="16" t="s">
        <v>155</v>
      </c>
      <c r="BM219" s="195" t="s">
        <v>315</v>
      </c>
    </row>
    <row r="220" spans="1:65" s="2" customFormat="1" ht="19.5">
      <c r="A220" s="33"/>
      <c r="B220" s="34"/>
      <c r="C220" s="35"/>
      <c r="D220" s="197" t="s">
        <v>166</v>
      </c>
      <c r="E220" s="35"/>
      <c r="F220" s="198" t="s">
        <v>316</v>
      </c>
      <c r="G220" s="35"/>
      <c r="H220" s="35"/>
      <c r="I220" s="199"/>
      <c r="J220" s="35"/>
      <c r="K220" s="35"/>
      <c r="L220" s="38"/>
      <c r="M220" s="200"/>
      <c r="N220" s="201"/>
      <c r="O220" s="70"/>
      <c r="P220" s="70"/>
      <c r="Q220" s="70"/>
      <c r="R220" s="70"/>
      <c r="S220" s="70"/>
      <c r="T220" s="71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6" t="s">
        <v>166</v>
      </c>
      <c r="AU220" s="16" t="s">
        <v>113</v>
      </c>
    </row>
    <row r="221" spans="1:65" s="2" customFormat="1">
      <c r="A221" s="33"/>
      <c r="B221" s="34"/>
      <c r="C221" s="35"/>
      <c r="D221" s="197" t="s">
        <v>167</v>
      </c>
      <c r="E221" s="203"/>
      <c r="F221" s="205" t="s">
        <v>317</v>
      </c>
      <c r="G221" s="203"/>
      <c r="H221" s="206">
        <v>8.7289999999999992</v>
      </c>
      <c r="I221" s="199"/>
      <c r="J221" s="35"/>
      <c r="K221" s="35"/>
      <c r="L221" s="38"/>
      <c r="M221" s="200"/>
      <c r="N221" s="201"/>
      <c r="O221" s="70"/>
      <c r="P221" s="70"/>
      <c r="Q221" s="70"/>
      <c r="R221" s="70"/>
      <c r="S221" s="70"/>
      <c r="T221" s="71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6"/>
      <c r="AU221" s="16"/>
    </row>
    <row r="222" spans="1:65" s="13" customFormat="1">
      <c r="B222" s="202"/>
      <c r="C222" s="203"/>
      <c r="D222" s="197" t="s">
        <v>167</v>
      </c>
      <c r="E222" s="203"/>
      <c r="F222" s="216" t="s">
        <v>169</v>
      </c>
      <c r="G222" s="203"/>
      <c r="H222" s="217">
        <v>8.7289999999999992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167</v>
      </c>
      <c r="AU222" s="212" t="s">
        <v>113</v>
      </c>
      <c r="AV222" s="13" t="s">
        <v>83</v>
      </c>
      <c r="AW222" s="13" t="s">
        <v>4</v>
      </c>
      <c r="AX222" s="13" t="s">
        <v>81</v>
      </c>
      <c r="AY222" s="212" t="s">
        <v>149</v>
      </c>
    </row>
    <row r="223" spans="1:65" s="2" customFormat="1" ht="24.2" customHeight="1">
      <c r="A223" s="33"/>
      <c r="B223" s="34"/>
      <c r="C223" s="183" t="s">
        <v>318</v>
      </c>
      <c r="D223" s="183" t="s">
        <v>151</v>
      </c>
      <c r="E223" s="184" t="s">
        <v>319</v>
      </c>
      <c r="F223" s="185" t="s">
        <v>320</v>
      </c>
      <c r="G223" s="186" t="s">
        <v>240</v>
      </c>
      <c r="H223" s="187">
        <v>313.8</v>
      </c>
      <c r="I223" s="188"/>
      <c r="J223" s="189">
        <f>ROUND(I223*H223,2)</f>
        <v>0</v>
      </c>
      <c r="K223" s="190"/>
      <c r="L223" s="38"/>
      <c r="M223" s="191" t="s">
        <v>1</v>
      </c>
      <c r="N223" s="192" t="s">
        <v>38</v>
      </c>
      <c r="O223" s="70"/>
      <c r="P223" s="193">
        <f>O223*H223</f>
        <v>0</v>
      </c>
      <c r="Q223" s="193">
        <v>2.0000000000000002E-5</v>
      </c>
      <c r="R223" s="193">
        <f>Q223*H223</f>
        <v>6.2760000000000003E-3</v>
      </c>
      <c r="S223" s="193">
        <v>0</v>
      </c>
      <c r="T223" s="19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95" t="s">
        <v>155</v>
      </c>
      <c r="AT223" s="195" t="s">
        <v>151</v>
      </c>
      <c r="AU223" s="195" t="s">
        <v>113</v>
      </c>
      <c r="AY223" s="16" t="s">
        <v>149</v>
      </c>
      <c r="BE223" s="196">
        <f>IF(N223="základní",J223,0)</f>
        <v>0</v>
      </c>
      <c r="BF223" s="196">
        <f>IF(N223="snížená",J223,0)</f>
        <v>0</v>
      </c>
      <c r="BG223" s="196">
        <f>IF(N223="zákl. přenesená",J223,0)</f>
        <v>0</v>
      </c>
      <c r="BH223" s="196">
        <f>IF(N223="sníž. přenesená",J223,0)</f>
        <v>0</v>
      </c>
      <c r="BI223" s="196">
        <f>IF(N223="nulová",J223,0)</f>
        <v>0</v>
      </c>
      <c r="BJ223" s="16" t="s">
        <v>81</v>
      </c>
      <c r="BK223" s="196">
        <f>ROUND(I223*H223,2)</f>
        <v>0</v>
      </c>
      <c r="BL223" s="16" t="s">
        <v>155</v>
      </c>
      <c r="BM223" s="195" t="s">
        <v>321</v>
      </c>
    </row>
    <row r="224" spans="1:65" s="2" customFormat="1" ht="14.45" customHeight="1">
      <c r="A224" s="33"/>
      <c r="B224" s="34"/>
      <c r="C224" s="224" t="s">
        <v>322</v>
      </c>
      <c r="D224" s="224" t="s">
        <v>219</v>
      </c>
      <c r="E224" s="225" t="s">
        <v>323</v>
      </c>
      <c r="F224" s="226" t="s">
        <v>324</v>
      </c>
      <c r="G224" s="227" t="s">
        <v>240</v>
      </c>
      <c r="H224" s="228">
        <v>318.50700000000001</v>
      </c>
      <c r="I224" s="229"/>
      <c r="J224" s="230">
        <f>ROUND(I224*H224,2)</f>
        <v>0</v>
      </c>
      <c r="K224" s="231"/>
      <c r="L224" s="232"/>
      <c r="M224" s="233" t="s">
        <v>1</v>
      </c>
      <c r="N224" s="234" t="s">
        <v>38</v>
      </c>
      <c r="O224" s="70"/>
      <c r="P224" s="193">
        <f>O224*H224</f>
        <v>0</v>
      </c>
      <c r="Q224" s="193">
        <v>7.2399999999999999E-3</v>
      </c>
      <c r="R224" s="193">
        <f>Q224*H224</f>
        <v>2.3059906799999998</v>
      </c>
      <c r="S224" s="193">
        <v>0</v>
      </c>
      <c r="T224" s="19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95" t="s">
        <v>188</v>
      </c>
      <c r="AT224" s="195" t="s">
        <v>219</v>
      </c>
      <c r="AU224" s="195" t="s">
        <v>113</v>
      </c>
      <c r="AY224" s="16" t="s">
        <v>149</v>
      </c>
      <c r="BE224" s="196">
        <f>IF(N224="základní",J224,0)</f>
        <v>0</v>
      </c>
      <c r="BF224" s="196">
        <f>IF(N224="snížená",J224,0)</f>
        <v>0</v>
      </c>
      <c r="BG224" s="196">
        <f>IF(N224="zákl. přenesená",J224,0)</f>
        <v>0</v>
      </c>
      <c r="BH224" s="196">
        <f>IF(N224="sníž. přenesená",J224,0)</f>
        <v>0</v>
      </c>
      <c r="BI224" s="196">
        <f>IF(N224="nulová",J224,0)</f>
        <v>0</v>
      </c>
      <c r="BJ224" s="16" t="s">
        <v>81</v>
      </c>
      <c r="BK224" s="196">
        <f>ROUND(I224*H224,2)</f>
        <v>0</v>
      </c>
      <c r="BL224" s="16" t="s">
        <v>155</v>
      </c>
      <c r="BM224" s="195" t="s">
        <v>325</v>
      </c>
    </row>
    <row r="225" spans="1:65" s="2" customFormat="1" ht="14.45" customHeight="1">
      <c r="A225" s="33"/>
      <c r="B225" s="34"/>
      <c r="C225" s="234"/>
      <c r="D225" s="197" t="s">
        <v>167</v>
      </c>
      <c r="E225" s="203"/>
      <c r="F225" s="205" t="s">
        <v>326</v>
      </c>
      <c r="G225" s="203"/>
      <c r="H225" s="206">
        <v>318.50700000000001</v>
      </c>
      <c r="I225" s="257"/>
      <c r="J225" s="258"/>
      <c r="K225" s="259"/>
      <c r="L225" s="232"/>
      <c r="M225" s="233"/>
      <c r="N225" s="234"/>
      <c r="O225" s="70"/>
      <c r="P225" s="193"/>
      <c r="Q225" s="193"/>
      <c r="R225" s="193"/>
      <c r="S225" s="193"/>
      <c r="T225" s="194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95"/>
      <c r="AT225" s="195"/>
      <c r="AU225" s="195"/>
      <c r="AY225" s="16"/>
      <c r="BE225" s="196"/>
      <c r="BF225" s="196"/>
      <c r="BG225" s="196"/>
      <c r="BH225" s="196"/>
      <c r="BI225" s="196"/>
      <c r="BJ225" s="16"/>
      <c r="BK225" s="196"/>
      <c r="BL225" s="16"/>
      <c r="BM225" s="195"/>
    </row>
    <row r="226" spans="1:65" s="13" customFormat="1">
      <c r="B226" s="202"/>
      <c r="C226" s="203"/>
      <c r="D226" s="197" t="s">
        <v>167</v>
      </c>
      <c r="E226" s="203"/>
      <c r="F226" s="216" t="s">
        <v>169</v>
      </c>
      <c r="G226" s="203"/>
      <c r="H226" s="217">
        <v>318.50700000000001</v>
      </c>
      <c r="I226" s="207"/>
      <c r="J226" s="203"/>
      <c r="K226" s="203"/>
      <c r="L226" s="208"/>
      <c r="M226" s="209"/>
      <c r="N226" s="210"/>
      <c r="O226" s="210"/>
      <c r="P226" s="210"/>
      <c r="Q226" s="210"/>
      <c r="R226" s="210"/>
      <c r="S226" s="210"/>
      <c r="T226" s="211"/>
      <c r="AT226" s="212" t="s">
        <v>167</v>
      </c>
      <c r="AU226" s="212" t="s">
        <v>113</v>
      </c>
      <c r="AV226" s="13" t="s">
        <v>83</v>
      </c>
      <c r="AW226" s="13" t="s">
        <v>4</v>
      </c>
      <c r="AX226" s="13" t="s">
        <v>81</v>
      </c>
      <c r="AY226" s="212" t="s">
        <v>149</v>
      </c>
    </row>
    <row r="227" spans="1:65" s="2" customFormat="1" ht="24.2" customHeight="1">
      <c r="A227" s="33"/>
      <c r="B227" s="34"/>
      <c r="C227" s="183" t="s">
        <v>235</v>
      </c>
      <c r="D227" s="183" t="s">
        <v>151</v>
      </c>
      <c r="E227" s="184" t="s">
        <v>327</v>
      </c>
      <c r="F227" s="185" t="s">
        <v>328</v>
      </c>
      <c r="G227" s="186" t="s">
        <v>275</v>
      </c>
      <c r="H227" s="187">
        <v>5</v>
      </c>
      <c r="I227" s="188"/>
      <c r="J227" s="189">
        <f>ROUND(I227*H227,2)</f>
        <v>0</v>
      </c>
      <c r="K227" s="190"/>
      <c r="L227" s="38"/>
      <c r="M227" s="191" t="s">
        <v>1</v>
      </c>
      <c r="N227" s="192" t="s">
        <v>38</v>
      </c>
      <c r="O227" s="70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95" t="s">
        <v>155</v>
      </c>
      <c r="AT227" s="195" t="s">
        <v>151</v>
      </c>
      <c r="AU227" s="195" t="s">
        <v>113</v>
      </c>
      <c r="AY227" s="16" t="s">
        <v>149</v>
      </c>
      <c r="BE227" s="196">
        <f>IF(N227="základní",J227,0)</f>
        <v>0</v>
      </c>
      <c r="BF227" s="196">
        <f>IF(N227="snížená",J227,0)</f>
        <v>0</v>
      </c>
      <c r="BG227" s="196">
        <f>IF(N227="zákl. přenesená",J227,0)</f>
        <v>0</v>
      </c>
      <c r="BH227" s="196">
        <f>IF(N227="sníž. přenesená",J227,0)</f>
        <v>0</v>
      </c>
      <c r="BI227" s="196">
        <f>IF(N227="nulová",J227,0)</f>
        <v>0</v>
      </c>
      <c r="BJ227" s="16" t="s">
        <v>81</v>
      </c>
      <c r="BK227" s="196">
        <f>ROUND(I227*H227,2)</f>
        <v>0</v>
      </c>
      <c r="BL227" s="16" t="s">
        <v>155</v>
      </c>
      <c r="BM227" s="195" t="s">
        <v>329</v>
      </c>
    </row>
    <row r="228" spans="1:65" s="2" customFormat="1" ht="14.45" customHeight="1">
      <c r="A228" s="33"/>
      <c r="B228" s="34"/>
      <c r="C228" s="224" t="s">
        <v>330</v>
      </c>
      <c r="D228" s="224" t="s">
        <v>219</v>
      </c>
      <c r="E228" s="225" t="s">
        <v>331</v>
      </c>
      <c r="F228" s="226" t="s">
        <v>332</v>
      </c>
      <c r="G228" s="227" t="s">
        <v>275</v>
      </c>
      <c r="H228" s="228">
        <v>5</v>
      </c>
      <c r="I228" s="229"/>
      <c r="J228" s="230">
        <f>ROUND(I228*H228,2)</f>
        <v>0</v>
      </c>
      <c r="K228" s="231"/>
      <c r="L228" s="232"/>
      <c r="M228" s="233" t="s">
        <v>1</v>
      </c>
      <c r="N228" s="234" t="s">
        <v>38</v>
      </c>
      <c r="O228" s="70"/>
      <c r="P228" s="193">
        <f>O228*H228</f>
        <v>0</v>
      </c>
      <c r="Q228" s="193">
        <v>5.0000000000000001E-3</v>
      </c>
      <c r="R228" s="193">
        <f>Q228*H228</f>
        <v>2.5000000000000001E-2</v>
      </c>
      <c r="S228" s="193">
        <v>0</v>
      </c>
      <c r="T228" s="19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95" t="s">
        <v>188</v>
      </c>
      <c r="AT228" s="195" t="s">
        <v>219</v>
      </c>
      <c r="AU228" s="195" t="s">
        <v>113</v>
      </c>
      <c r="AY228" s="16" t="s">
        <v>149</v>
      </c>
      <c r="BE228" s="196">
        <f>IF(N228="základní",J228,0)</f>
        <v>0</v>
      </c>
      <c r="BF228" s="196">
        <f>IF(N228="snížená",J228,0)</f>
        <v>0</v>
      </c>
      <c r="BG228" s="196">
        <f>IF(N228="zákl. přenesená",J228,0)</f>
        <v>0</v>
      </c>
      <c r="BH228" s="196">
        <f>IF(N228="sníž. přenesená",J228,0)</f>
        <v>0</v>
      </c>
      <c r="BI228" s="196">
        <f>IF(N228="nulová",J228,0)</f>
        <v>0</v>
      </c>
      <c r="BJ228" s="16" t="s">
        <v>81</v>
      </c>
      <c r="BK228" s="196">
        <f>ROUND(I228*H228,2)</f>
        <v>0</v>
      </c>
      <c r="BL228" s="16" t="s">
        <v>155</v>
      </c>
      <c r="BM228" s="195" t="s">
        <v>333</v>
      </c>
    </row>
    <row r="229" spans="1:65" s="2" customFormat="1" ht="24.2" customHeight="1">
      <c r="A229" s="33"/>
      <c r="B229" s="34"/>
      <c r="C229" s="183" t="s">
        <v>334</v>
      </c>
      <c r="D229" s="183" t="s">
        <v>151</v>
      </c>
      <c r="E229" s="184" t="s">
        <v>335</v>
      </c>
      <c r="F229" s="185" t="s">
        <v>336</v>
      </c>
      <c r="G229" s="186" t="s">
        <v>275</v>
      </c>
      <c r="H229" s="187">
        <v>10</v>
      </c>
      <c r="I229" s="188"/>
      <c r="J229" s="189">
        <f>ROUND(I229*H229,2)</f>
        <v>0</v>
      </c>
      <c r="K229" s="190"/>
      <c r="L229" s="38"/>
      <c r="M229" s="191" t="s">
        <v>1</v>
      </c>
      <c r="N229" s="192" t="s">
        <v>38</v>
      </c>
      <c r="O229" s="70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95" t="s">
        <v>155</v>
      </c>
      <c r="AT229" s="195" t="s">
        <v>151</v>
      </c>
      <c r="AU229" s="195" t="s">
        <v>113</v>
      </c>
      <c r="AY229" s="16" t="s">
        <v>149</v>
      </c>
      <c r="BE229" s="196">
        <f>IF(N229="základní",J229,0)</f>
        <v>0</v>
      </c>
      <c r="BF229" s="196">
        <f>IF(N229="snížená",J229,0)</f>
        <v>0</v>
      </c>
      <c r="BG229" s="196">
        <f>IF(N229="zákl. přenesená",J229,0)</f>
        <v>0</v>
      </c>
      <c r="BH229" s="196">
        <f>IF(N229="sníž. přenesená",J229,0)</f>
        <v>0</v>
      </c>
      <c r="BI229" s="196">
        <f>IF(N229="nulová",J229,0)</f>
        <v>0</v>
      </c>
      <c r="BJ229" s="16" t="s">
        <v>81</v>
      </c>
      <c r="BK229" s="196">
        <f>ROUND(I229*H229,2)</f>
        <v>0</v>
      </c>
      <c r="BL229" s="16" t="s">
        <v>155</v>
      </c>
      <c r="BM229" s="195" t="s">
        <v>337</v>
      </c>
    </row>
    <row r="230" spans="1:65" s="2" customFormat="1" ht="14.45" customHeight="1">
      <c r="A230" s="33"/>
      <c r="B230" s="34"/>
      <c r="C230" s="224" t="s">
        <v>338</v>
      </c>
      <c r="D230" s="224" t="s">
        <v>219</v>
      </c>
      <c r="E230" s="225" t="s">
        <v>339</v>
      </c>
      <c r="F230" s="226" t="s">
        <v>340</v>
      </c>
      <c r="G230" s="227" t="s">
        <v>275</v>
      </c>
      <c r="H230" s="228">
        <v>5</v>
      </c>
      <c r="I230" s="229"/>
      <c r="J230" s="230">
        <f>ROUND(I230*H230,2)</f>
        <v>0</v>
      </c>
      <c r="K230" s="231"/>
      <c r="L230" s="232"/>
      <c r="M230" s="233" t="s">
        <v>1</v>
      </c>
      <c r="N230" s="234" t="s">
        <v>38</v>
      </c>
      <c r="O230" s="70"/>
      <c r="P230" s="193">
        <f>O230*H230</f>
        <v>0</v>
      </c>
      <c r="Q230" s="193">
        <v>5.4000000000000001E-4</v>
      </c>
      <c r="R230" s="193">
        <f>Q230*H230</f>
        <v>2.7000000000000001E-3</v>
      </c>
      <c r="S230" s="193">
        <v>0</v>
      </c>
      <c r="T230" s="19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95" t="s">
        <v>188</v>
      </c>
      <c r="AT230" s="195" t="s">
        <v>219</v>
      </c>
      <c r="AU230" s="195" t="s">
        <v>113</v>
      </c>
      <c r="AY230" s="16" t="s">
        <v>149</v>
      </c>
      <c r="BE230" s="196">
        <f>IF(N230="základní",J230,0)</f>
        <v>0</v>
      </c>
      <c r="BF230" s="196">
        <f>IF(N230="snížená",J230,0)</f>
        <v>0</v>
      </c>
      <c r="BG230" s="196">
        <f>IF(N230="zákl. přenesená",J230,0)</f>
        <v>0</v>
      </c>
      <c r="BH230" s="196">
        <f>IF(N230="sníž. přenesená",J230,0)</f>
        <v>0</v>
      </c>
      <c r="BI230" s="196">
        <f>IF(N230="nulová",J230,0)</f>
        <v>0</v>
      </c>
      <c r="BJ230" s="16" t="s">
        <v>81</v>
      </c>
      <c r="BK230" s="196">
        <f>ROUND(I230*H230,2)</f>
        <v>0</v>
      </c>
      <c r="BL230" s="16" t="s">
        <v>155</v>
      </c>
      <c r="BM230" s="195" t="s">
        <v>341</v>
      </c>
    </row>
    <row r="231" spans="1:65" s="2" customFormat="1" ht="14.45" customHeight="1">
      <c r="A231" s="33"/>
      <c r="B231" s="34"/>
      <c r="C231" s="224" t="s">
        <v>342</v>
      </c>
      <c r="D231" s="224" t="s">
        <v>219</v>
      </c>
      <c r="E231" s="225" t="s">
        <v>343</v>
      </c>
      <c r="F231" s="226" t="s">
        <v>344</v>
      </c>
      <c r="G231" s="227" t="s">
        <v>275</v>
      </c>
      <c r="H231" s="228">
        <v>5</v>
      </c>
      <c r="I231" s="229"/>
      <c r="J231" s="230">
        <f>ROUND(I231*H231,2)</f>
        <v>0</v>
      </c>
      <c r="K231" s="231"/>
      <c r="L231" s="232"/>
      <c r="M231" s="233" t="s">
        <v>1</v>
      </c>
      <c r="N231" s="234" t="s">
        <v>38</v>
      </c>
      <c r="O231" s="70"/>
      <c r="P231" s="193">
        <f>O231*H231</f>
        <v>0</v>
      </c>
      <c r="Q231" s="193">
        <v>6.4999999999999997E-4</v>
      </c>
      <c r="R231" s="193">
        <f>Q231*H231</f>
        <v>3.2499999999999999E-3</v>
      </c>
      <c r="S231" s="193">
        <v>0</v>
      </c>
      <c r="T231" s="19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95" t="s">
        <v>188</v>
      </c>
      <c r="AT231" s="195" t="s">
        <v>219</v>
      </c>
      <c r="AU231" s="195" t="s">
        <v>113</v>
      </c>
      <c r="AY231" s="16" t="s">
        <v>149</v>
      </c>
      <c r="BE231" s="196">
        <f>IF(N231="základní",J231,0)</f>
        <v>0</v>
      </c>
      <c r="BF231" s="196">
        <f>IF(N231="snížená",J231,0)</f>
        <v>0</v>
      </c>
      <c r="BG231" s="196">
        <f>IF(N231="zákl. přenesená",J231,0)</f>
        <v>0</v>
      </c>
      <c r="BH231" s="196">
        <f>IF(N231="sníž. přenesená",J231,0)</f>
        <v>0</v>
      </c>
      <c r="BI231" s="196">
        <f>IF(N231="nulová",J231,0)</f>
        <v>0</v>
      </c>
      <c r="BJ231" s="16" t="s">
        <v>81</v>
      </c>
      <c r="BK231" s="196">
        <f>ROUND(I231*H231,2)</f>
        <v>0</v>
      </c>
      <c r="BL231" s="16" t="s">
        <v>155</v>
      </c>
      <c r="BM231" s="195" t="s">
        <v>345</v>
      </c>
    </row>
    <row r="232" spans="1:65" s="12" customFormat="1" ht="22.9" customHeight="1">
      <c r="B232" s="167"/>
      <c r="C232" s="168"/>
      <c r="D232" s="169" t="s">
        <v>72</v>
      </c>
      <c r="E232" s="181" t="s">
        <v>346</v>
      </c>
      <c r="F232" s="181" t="s">
        <v>347</v>
      </c>
      <c r="G232" s="168"/>
      <c r="H232" s="168"/>
      <c r="I232" s="171"/>
      <c r="J232" s="182">
        <f>BK232</f>
        <v>0</v>
      </c>
      <c r="K232" s="168"/>
      <c r="L232" s="173"/>
      <c r="M232" s="174"/>
      <c r="N232" s="175"/>
      <c r="O232" s="175"/>
      <c r="P232" s="176">
        <f>SUM(P233:P270)</f>
        <v>0</v>
      </c>
      <c r="Q232" s="175"/>
      <c r="R232" s="176">
        <f>SUM(R233:R270)</f>
        <v>17.861180000000001</v>
      </c>
      <c r="S232" s="175"/>
      <c r="T232" s="177">
        <f>SUM(T233:T270)</f>
        <v>0</v>
      </c>
      <c r="AR232" s="178" t="s">
        <v>81</v>
      </c>
      <c r="AT232" s="179" t="s">
        <v>72</v>
      </c>
      <c r="AU232" s="179" t="s">
        <v>81</v>
      </c>
      <c r="AY232" s="178" t="s">
        <v>149</v>
      </c>
      <c r="BK232" s="180">
        <f>SUM(BK233:BK270)</f>
        <v>0</v>
      </c>
    </row>
    <row r="233" spans="1:65" s="2" customFormat="1" ht="24.2" customHeight="1">
      <c r="A233" s="33"/>
      <c r="B233" s="34"/>
      <c r="C233" s="183" t="s">
        <v>348</v>
      </c>
      <c r="D233" s="183" t="s">
        <v>151</v>
      </c>
      <c r="E233" s="184" t="s">
        <v>349</v>
      </c>
      <c r="F233" s="185" t="s">
        <v>350</v>
      </c>
      <c r="G233" s="186" t="s">
        <v>351</v>
      </c>
      <c r="H233" s="187">
        <v>5</v>
      </c>
      <c r="I233" s="188"/>
      <c r="J233" s="189">
        <f>ROUND(I233*H233,2)</f>
        <v>0</v>
      </c>
      <c r="K233" s="190"/>
      <c r="L233" s="38"/>
      <c r="M233" s="191" t="s">
        <v>1</v>
      </c>
      <c r="N233" s="192" t="s">
        <v>38</v>
      </c>
      <c r="O233" s="70"/>
      <c r="P233" s="193">
        <f>O233*H233</f>
        <v>0</v>
      </c>
      <c r="Q233" s="193">
        <v>3.1E-4</v>
      </c>
      <c r="R233" s="193">
        <f>Q233*H233</f>
        <v>1.5499999999999999E-3</v>
      </c>
      <c r="S233" s="193">
        <v>0</v>
      </c>
      <c r="T233" s="19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95" t="s">
        <v>155</v>
      </c>
      <c r="AT233" s="195" t="s">
        <v>151</v>
      </c>
      <c r="AU233" s="195" t="s">
        <v>83</v>
      </c>
      <c r="AY233" s="16" t="s">
        <v>149</v>
      </c>
      <c r="BE233" s="196">
        <f>IF(N233="základní",J233,0)</f>
        <v>0</v>
      </c>
      <c r="BF233" s="196">
        <f>IF(N233="snížená",J233,0)</f>
        <v>0</v>
      </c>
      <c r="BG233" s="196">
        <f>IF(N233="zákl. přenesená",J233,0)</f>
        <v>0</v>
      </c>
      <c r="BH233" s="196">
        <f>IF(N233="sníž. přenesená",J233,0)</f>
        <v>0</v>
      </c>
      <c r="BI233" s="196">
        <f>IF(N233="nulová",J233,0)</f>
        <v>0</v>
      </c>
      <c r="BJ233" s="16" t="s">
        <v>81</v>
      </c>
      <c r="BK233" s="196">
        <f>ROUND(I233*H233,2)</f>
        <v>0</v>
      </c>
      <c r="BL233" s="16" t="s">
        <v>155</v>
      </c>
      <c r="BM233" s="195" t="s">
        <v>352</v>
      </c>
    </row>
    <row r="234" spans="1:65" s="2" customFormat="1" ht="24.2" customHeight="1">
      <c r="A234" s="33"/>
      <c r="B234" s="34"/>
      <c r="C234" s="183" t="s">
        <v>353</v>
      </c>
      <c r="D234" s="183" t="s">
        <v>151</v>
      </c>
      <c r="E234" s="184" t="s">
        <v>354</v>
      </c>
      <c r="F234" s="185" t="s">
        <v>355</v>
      </c>
      <c r="G234" s="186" t="s">
        <v>164</v>
      </c>
      <c r="H234" s="187">
        <v>2.5</v>
      </c>
      <c r="I234" s="188"/>
      <c r="J234" s="189">
        <f>ROUND(I234*H234,2)</f>
        <v>0</v>
      </c>
      <c r="K234" s="190"/>
      <c r="L234" s="38"/>
      <c r="M234" s="191" t="s">
        <v>1</v>
      </c>
      <c r="N234" s="192" t="s">
        <v>38</v>
      </c>
      <c r="O234" s="70"/>
      <c r="P234" s="193">
        <f>O234*H234</f>
        <v>0</v>
      </c>
      <c r="Q234" s="193">
        <v>0</v>
      </c>
      <c r="R234" s="193">
        <f>Q234*H234</f>
        <v>0</v>
      </c>
      <c r="S234" s="193">
        <v>0</v>
      </c>
      <c r="T234" s="19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95" t="s">
        <v>155</v>
      </c>
      <c r="AT234" s="195" t="s">
        <v>151</v>
      </c>
      <c r="AU234" s="195" t="s">
        <v>83</v>
      </c>
      <c r="AY234" s="16" t="s">
        <v>149</v>
      </c>
      <c r="BE234" s="196">
        <f>IF(N234="základní",J234,0)</f>
        <v>0</v>
      </c>
      <c r="BF234" s="196">
        <f>IF(N234="snížená",J234,0)</f>
        <v>0</v>
      </c>
      <c r="BG234" s="196">
        <f>IF(N234="zákl. přenesená",J234,0)</f>
        <v>0</v>
      </c>
      <c r="BH234" s="196">
        <f>IF(N234="sníž. přenesená",J234,0)</f>
        <v>0</v>
      </c>
      <c r="BI234" s="196">
        <f>IF(N234="nulová",J234,0)</f>
        <v>0</v>
      </c>
      <c r="BJ234" s="16" t="s">
        <v>81</v>
      </c>
      <c r="BK234" s="196">
        <f>ROUND(I234*H234,2)</f>
        <v>0</v>
      </c>
      <c r="BL234" s="16" t="s">
        <v>155</v>
      </c>
      <c r="BM234" s="195" t="s">
        <v>356</v>
      </c>
    </row>
    <row r="235" spans="1:65" s="2" customFormat="1" ht="19.5">
      <c r="A235" s="33"/>
      <c r="B235" s="34"/>
      <c r="C235" s="35"/>
      <c r="D235" s="197" t="s">
        <v>166</v>
      </c>
      <c r="E235" s="35"/>
      <c r="F235" s="198" t="s">
        <v>537</v>
      </c>
      <c r="G235" s="35"/>
      <c r="H235" s="35"/>
      <c r="I235" s="199"/>
      <c r="J235" s="35"/>
      <c r="K235" s="35"/>
      <c r="L235" s="38"/>
      <c r="M235" s="200"/>
      <c r="N235" s="201"/>
      <c r="O235" s="70"/>
      <c r="P235" s="70"/>
      <c r="Q235" s="70"/>
      <c r="R235" s="70"/>
      <c r="S235" s="70"/>
      <c r="T235" s="71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6" t="s">
        <v>166</v>
      </c>
      <c r="AU235" s="16" t="s">
        <v>83</v>
      </c>
    </row>
    <row r="236" spans="1:65" s="13" customFormat="1">
      <c r="B236" s="202"/>
      <c r="C236" s="203"/>
      <c r="D236" s="197" t="s">
        <v>167</v>
      </c>
      <c r="E236" s="204" t="s">
        <v>1</v>
      </c>
      <c r="F236" s="205" t="s">
        <v>357</v>
      </c>
      <c r="G236" s="203"/>
      <c r="H236" s="206">
        <v>2.5</v>
      </c>
      <c r="I236" s="207"/>
      <c r="J236" s="203"/>
      <c r="K236" s="203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167</v>
      </c>
      <c r="AU236" s="212" t="s">
        <v>83</v>
      </c>
      <c r="AV236" s="13" t="s">
        <v>83</v>
      </c>
      <c r="AW236" s="13" t="s">
        <v>29</v>
      </c>
      <c r="AX236" s="13" t="s">
        <v>73</v>
      </c>
      <c r="AY236" s="212" t="s">
        <v>149</v>
      </c>
    </row>
    <row r="237" spans="1:65" s="14" customFormat="1">
      <c r="B237" s="213"/>
      <c r="C237" s="214"/>
      <c r="D237" s="197" t="s">
        <v>167</v>
      </c>
      <c r="E237" s="215" t="s">
        <v>107</v>
      </c>
      <c r="F237" s="216" t="s">
        <v>169</v>
      </c>
      <c r="G237" s="214"/>
      <c r="H237" s="217">
        <v>2.5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167</v>
      </c>
      <c r="AU237" s="223" t="s">
        <v>83</v>
      </c>
      <c r="AV237" s="14" t="s">
        <v>155</v>
      </c>
      <c r="AW237" s="14" t="s">
        <v>29</v>
      </c>
      <c r="AX237" s="14" t="s">
        <v>81</v>
      </c>
      <c r="AY237" s="223" t="s">
        <v>149</v>
      </c>
    </row>
    <row r="238" spans="1:65" s="2" customFormat="1" ht="24.2" customHeight="1">
      <c r="A238" s="33"/>
      <c r="B238" s="34"/>
      <c r="C238" s="183" t="s">
        <v>358</v>
      </c>
      <c r="D238" s="183" t="s">
        <v>151</v>
      </c>
      <c r="E238" s="184" t="s">
        <v>359</v>
      </c>
      <c r="F238" s="185" t="s">
        <v>554</v>
      </c>
      <c r="G238" s="186" t="s">
        <v>275</v>
      </c>
      <c r="H238" s="187">
        <v>4</v>
      </c>
      <c r="I238" s="188"/>
      <c r="J238" s="189">
        <f t="shared" ref="J238:J251" si="0">ROUND(I238*H238,2)</f>
        <v>0</v>
      </c>
      <c r="K238" s="190"/>
      <c r="L238" s="38"/>
      <c r="M238" s="191" t="s">
        <v>1</v>
      </c>
      <c r="N238" s="192" t="s">
        <v>38</v>
      </c>
      <c r="O238" s="70"/>
      <c r="P238" s="193">
        <f t="shared" ref="P238:P251" si="1">O238*H238</f>
        <v>0</v>
      </c>
      <c r="Q238" s="193">
        <v>0.10831</v>
      </c>
      <c r="R238" s="193">
        <f t="shared" ref="R238:R251" si="2">Q238*H238</f>
        <v>0.43324000000000001</v>
      </c>
      <c r="S238" s="193">
        <v>0</v>
      </c>
      <c r="T238" s="194">
        <f t="shared" ref="T238:T251" si="3"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95" t="s">
        <v>155</v>
      </c>
      <c r="AT238" s="195" t="s">
        <v>151</v>
      </c>
      <c r="AU238" s="195" t="s">
        <v>83</v>
      </c>
      <c r="AY238" s="16" t="s">
        <v>149</v>
      </c>
      <c r="BE238" s="196">
        <f t="shared" ref="BE238:BE251" si="4">IF(N238="základní",J238,0)</f>
        <v>0</v>
      </c>
      <c r="BF238" s="196">
        <f t="shared" ref="BF238:BF251" si="5">IF(N238="snížená",J238,0)</f>
        <v>0</v>
      </c>
      <c r="BG238" s="196">
        <f t="shared" ref="BG238:BG251" si="6">IF(N238="zákl. přenesená",J238,0)</f>
        <v>0</v>
      </c>
      <c r="BH238" s="196">
        <f t="shared" ref="BH238:BH251" si="7">IF(N238="sníž. přenesená",J238,0)</f>
        <v>0</v>
      </c>
      <c r="BI238" s="196">
        <f t="shared" ref="BI238:BI251" si="8">IF(N238="nulová",J238,0)</f>
        <v>0</v>
      </c>
      <c r="BJ238" s="16" t="s">
        <v>81</v>
      </c>
      <c r="BK238" s="196">
        <f t="shared" ref="BK238:BK251" si="9">ROUND(I238*H238,2)</f>
        <v>0</v>
      </c>
      <c r="BL238" s="16" t="s">
        <v>155</v>
      </c>
      <c r="BM238" s="195" t="s">
        <v>360</v>
      </c>
    </row>
    <row r="239" spans="1:65" s="2" customFormat="1" ht="24.2" customHeight="1">
      <c r="A239" s="33"/>
      <c r="B239" s="34"/>
      <c r="C239" s="183" t="s">
        <v>361</v>
      </c>
      <c r="D239" s="183" t="s">
        <v>151</v>
      </c>
      <c r="E239" s="184" t="s">
        <v>362</v>
      </c>
      <c r="F239" s="185" t="s">
        <v>555</v>
      </c>
      <c r="G239" s="186" t="s">
        <v>275</v>
      </c>
      <c r="H239" s="187">
        <v>4</v>
      </c>
      <c r="I239" s="188"/>
      <c r="J239" s="189">
        <f t="shared" si="0"/>
        <v>0</v>
      </c>
      <c r="K239" s="190"/>
      <c r="L239" s="38"/>
      <c r="M239" s="191" t="s">
        <v>1</v>
      </c>
      <c r="N239" s="192" t="s">
        <v>38</v>
      </c>
      <c r="O239" s="70"/>
      <c r="P239" s="193">
        <f t="shared" si="1"/>
        <v>0</v>
      </c>
      <c r="Q239" s="193">
        <v>1.2120000000000001E-2</v>
      </c>
      <c r="R239" s="193">
        <f t="shared" si="2"/>
        <v>4.8480000000000002E-2</v>
      </c>
      <c r="S239" s="193">
        <v>0</v>
      </c>
      <c r="T239" s="194">
        <f t="shared" si="3"/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95" t="s">
        <v>155</v>
      </c>
      <c r="AT239" s="195" t="s">
        <v>151</v>
      </c>
      <c r="AU239" s="195" t="s">
        <v>83</v>
      </c>
      <c r="AY239" s="16" t="s">
        <v>149</v>
      </c>
      <c r="BE239" s="196">
        <f t="shared" si="4"/>
        <v>0</v>
      </c>
      <c r="BF239" s="196">
        <f t="shared" si="5"/>
        <v>0</v>
      </c>
      <c r="BG239" s="196">
        <f t="shared" si="6"/>
        <v>0</v>
      </c>
      <c r="BH239" s="196">
        <f t="shared" si="7"/>
        <v>0</v>
      </c>
      <c r="BI239" s="196">
        <f t="shared" si="8"/>
        <v>0</v>
      </c>
      <c r="BJ239" s="16" t="s">
        <v>81</v>
      </c>
      <c r="BK239" s="196">
        <f t="shared" si="9"/>
        <v>0</v>
      </c>
      <c r="BL239" s="16" t="s">
        <v>155</v>
      </c>
      <c r="BM239" s="195" t="s">
        <v>363</v>
      </c>
    </row>
    <row r="240" spans="1:65" s="2" customFormat="1" ht="24" customHeight="1">
      <c r="A240" s="33"/>
      <c r="B240" s="34"/>
      <c r="C240" s="183" t="s">
        <v>364</v>
      </c>
      <c r="D240" s="183" t="s">
        <v>151</v>
      </c>
      <c r="E240" s="184" t="s">
        <v>365</v>
      </c>
      <c r="F240" s="185" t="s">
        <v>556</v>
      </c>
      <c r="G240" s="186" t="s">
        <v>275</v>
      </c>
      <c r="H240" s="187">
        <v>4</v>
      </c>
      <c r="I240" s="188"/>
      <c r="J240" s="189">
        <f t="shared" si="0"/>
        <v>0</v>
      </c>
      <c r="K240" s="190"/>
      <c r="L240" s="38"/>
      <c r="M240" s="191" t="s">
        <v>1</v>
      </c>
      <c r="N240" s="192" t="s">
        <v>38</v>
      </c>
      <c r="O240" s="70"/>
      <c r="P240" s="193">
        <f t="shared" si="1"/>
        <v>0</v>
      </c>
      <c r="Q240" s="193">
        <v>0.21007999999999999</v>
      </c>
      <c r="R240" s="193">
        <f t="shared" si="2"/>
        <v>0.84031999999999996</v>
      </c>
      <c r="S240" s="193">
        <v>0</v>
      </c>
      <c r="T240" s="194">
        <f t="shared" si="3"/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95" t="s">
        <v>155</v>
      </c>
      <c r="AT240" s="195" t="s">
        <v>151</v>
      </c>
      <c r="AU240" s="195" t="s">
        <v>83</v>
      </c>
      <c r="AY240" s="16" t="s">
        <v>149</v>
      </c>
      <c r="BE240" s="196">
        <f t="shared" si="4"/>
        <v>0</v>
      </c>
      <c r="BF240" s="196">
        <f t="shared" si="5"/>
        <v>0</v>
      </c>
      <c r="BG240" s="196">
        <f t="shared" si="6"/>
        <v>0</v>
      </c>
      <c r="BH240" s="196">
        <f t="shared" si="7"/>
        <v>0</v>
      </c>
      <c r="BI240" s="196">
        <f t="shared" si="8"/>
        <v>0</v>
      </c>
      <c r="BJ240" s="16" t="s">
        <v>81</v>
      </c>
      <c r="BK240" s="196">
        <f t="shared" si="9"/>
        <v>0</v>
      </c>
      <c r="BL240" s="16" t="s">
        <v>155</v>
      </c>
      <c r="BM240" s="195" t="s">
        <v>366</v>
      </c>
    </row>
    <row r="241" spans="1:65" s="2" customFormat="1" ht="24.2" customHeight="1">
      <c r="A241" s="33"/>
      <c r="B241" s="34"/>
      <c r="C241" s="183" t="s">
        <v>252</v>
      </c>
      <c r="D241" s="183" t="s">
        <v>151</v>
      </c>
      <c r="E241" s="184" t="s">
        <v>367</v>
      </c>
      <c r="F241" s="185" t="s">
        <v>368</v>
      </c>
      <c r="G241" s="186" t="s">
        <v>275</v>
      </c>
      <c r="H241" s="187">
        <v>3</v>
      </c>
      <c r="I241" s="188"/>
      <c r="J241" s="189">
        <f t="shared" si="0"/>
        <v>0</v>
      </c>
      <c r="K241" s="190"/>
      <c r="L241" s="38"/>
      <c r="M241" s="191" t="s">
        <v>1</v>
      </c>
      <c r="N241" s="192" t="s">
        <v>38</v>
      </c>
      <c r="O241" s="70"/>
      <c r="P241" s="193">
        <f t="shared" si="1"/>
        <v>0</v>
      </c>
      <c r="Q241" s="193">
        <v>1.0189999999999999E-2</v>
      </c>
      <c r="R241" s="193">
        <f t="shared" si="2"/>
        <v>3.057E-2</v>
      </c>
      <c r="S241" s="193">
        <v>0</v>
      </c>
      <c r="T241" s="194">
        <f t="shared" si="3"/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95" t="s">
        <v>155</v>
      </c>
      <c r="AT241" s="195" t="s">
        <v>151</v>
      </c>
      <c r="AU241" s="195" t="s">
        <v>83</v>
      </c>
      <c r="AY241" s="16" t="s">
        <v>149</v>
      </c>
      <c r="BE241" s="196">
        <f t="shared" si="4"/>
        <v>0</v>
      </c>
      <c r="BF241" s="196">
        <f t="shared" si="5"/>
        <v>0</v>
      </c>
      <c r="BG241" s="196">
        <f t="shared" si="6"/>
        <v>0</v>
      </c>
      <c r="BH241" s="196">
        <f t="shared" si="7"/>
        <v>0</v>
      </c>
      <c r="BI241" s="196">
        <f t="shared" si="8"/>
        <v>0</v>
      </c>
      <c r="BJ241" s="16" t="s">
        <v>81</v>
      </c>
      <c r="BK241" s="196">
        <f t="shared" si="9"/>
        <v>0</v>
      </c>
      <c r="BL241" s="16" t="s">
        <v>155</v>
      </c>
      <c r="BM241" s="195" t="s">
        <v>369</v>
      </c>
    </row>
    <row r="242" spans="1:65" s="2" customFormat="1" ht="14.45" customHeight="1">
      <c r="A242" s="33"/>
      <c r="B242" s="34"/>
      <c r="C242" s="224" t="s">
        <v>370</v>
      </c>
      <c r="D242" s="224" t="s">
        <v>219</v>
      </c>
      <c r="E242" s="225" t="s">
        <v>371</v>
      </c>
      <c r="F242" s="226" t="s">
        <v>372</v>
      </c>
      <c r="G242" s="227" t="s">
        <v>275</v>
      </c>
      <c r="H242" s="228">
        <v>3</v>
      </c>
      <c r="I242" s="229"/>
      <c r="J242" s="230">
        <f t="shared" si="0"/>
        <v>0</v>
      </c>
      <c r="K242" s="231"/>
      <c r="L242" s="232"/>
      <c r="M242" s="233" t="s">
        <v>1</v>
      </c>
      <c r="N242" s="234" t="s">
        <v>38</v>
      </c>
      <c r="O242" s="70"/>
      <c r="P242" s="193">
        <f t="shared" si="1"/>
        <v>0</v>
      </c>
      <c r="Q242" s="193">
        <v>0.254</v>
      </c>
      <c r="R242" s="193">
        <f t="shared" si="2"/>
        <v>0.76200000000000001</v>
      </c>
      <c r="S242" s="193">
        <v>0</v>
      </c>
      <c r="T242" s="194">
        <f t="shared" si="3"/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95" t="s">
        <v>188</v>
      </c>
      <c r="AT242" s="195" t="s">
        <v>219</v>
      </c>
      <c r="AU242" s="195" t="s">
        <v>83</v>
      </c>
      <c r="AY242" s="16" t="s">
        <v>149</v>
      </c>
      <c r="BE242" s="196">
        <f t="shared" si="4"/>
        <v>0</v>
      </c>
      <c r="BF242" s="196">
        <f t="shared" si="5"/>
        <v>0</v>
      </c>
      <c r="BG242" s="196">
        <f t="shared" si="6"/>
        <v>0</v>
      </c>
      <c r="BH242" s="196">
        <f t="shared" si="7"/>
        <v>0</v>
      </c>
      <c r="BI242" s="196">
        <f t="shared" si="8"/>
        <v>0</v>
      </c>
      <c r="BJ242" s="16" t="s">
        <v>81</v>
      </c>
      <c r="BK242" s="196">
        <f t="shared" si="9"/>
        <v>0</v>
      </c>
      <c r="BL242" s="16" t="s">
        <v>155</v>
      </c>
      <c r="BM242" s="195" t="s">
        <v>373</v>
      </c>
    </row>
    <row r="243" spans="1:65" s="2" customFormat="1" ht="24.2" customHeight="1">
      <c r="A243" s="33"/>
      <c r="B243" s="34"/>
      <c r="C243" s="224" t="s">
        <v>374</v>
      </c>
      <c r="D243" s="224" t="s">
        <v>219</v>
      </c>
      <c r="E243" s="225" t="s">
        <v>375</v>
      </c>
      <c r="F243" s="226" t="s">
        <v>376</v>
      </c>
      <c r="G243" s="227" t="s">
        <v>275</v>
      </c>
      <c r="H243" s="228">
        <v>6</v>
      </c>
      <c r="I243" s="229"/>
      <c r="J243" s="230">
        <f t="shared" si="0"/>
        <v>0</v>
      </c>
      <c r="K243" s="231"/>
      <c r="L243" s="232"/>
      <c r="M243" s="233" t="s">
        <v>1</v>
      </c>
      <c r="N243" s="234" t="s">
        <v>38</v>
      </c>
      <c r="O243" s="70"/>
      <c r="P243" s="193">
        <f t="shared" si="1"/>
        <v>0</v>
      </c>
      <c r="Q243" s="193">
        <v>2E-3</v>
      </c>
      <c r="R243" s="193">
        <f t="shared" si="2"/>
        <v>1.2E-2</v>
      </c>
      <c r="S243" s="193">
        <v>0</v>
      </c>
      <c r="T243" s="194">
        <f t="shared" si="3"/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95" t="s">
        <v>188</v>
      </c>
      <c r="AT243" s="195" t="s">
        <v>219</v>
      </c>
      <c r="AU243" s="195" t="s">
        <v>83</v>
      </c>
      <c r="AY243" s="16" t="s">
        <v>149</v>
      </c>
      <c r="BE243" s="196">
        <f t="shared" si="4"/>
        <v>0</v>
      </c>
      <c r="BF243" s="196">
        <f t="shared" si="5"/>
        <v>0</v>
      </c>
      <c r="BG243" s="196">
        <f t="shared" si="6"/>
        <v>0</v>
      </c>
      <c r="BH243" s="196">
        <f t="shared" si="7"/>
        <v>0</v>
      </c>
      <c r="BI243" s="196">
        <f t="shared" si="8"/>
        <v>0</v>
      </c>
      <c r="BJ243" s="16" t="s">
        <v>81</v>
      </c>
      <c r="BK243" s="196">
        <f t="shared" si="9"/>
        <v>0</v>
      </c>
      <c r="BL243" s="16" t="s">
        <v>155</v>
      </c>
      <c r="BM243" s="195" t="s">
        <v>377</v>
      </c>
    </row>
    <row r="244" spans="1:65" s="2" customFormat="1" ht="24.2" customHeight="1">
      <c r="A244" s="33"/>
      <c r="B244" s="34"/>
      <c r="C244" s="183" t="s">
        <v>378</v>
      </c>
      <c r="D244" s="183" t="s">
        <v>151</v>
      </c>
      <c r="E244" s="184" t="s">
        <v>379</v>
      </c>
      <c r="F244" s="185" t="s">
        <v>380</v>
      </c>
      <c r="G244" s="186" t="s">
        <v>275</v>
      </c>
      <c r="H244" s="187">
        <v>3</v>
      </c>
      <c r="I244" s="188"/>
      <c r="J244" s="189">
        <f t="shared" si="0"/>
        <v>0</v>
      </c>
      <c r="K244" s="190"/>
      <c r="L244" s="38"/>
      <c r="M244" s="191" t="s">
        <v>1</v>
      </c>
      <c r="N244" s="192" t="s">
        <v>38</v>
      </c>
      <c r="O244" s="70"/>
      <c r="P244" s="193">
        <f t="shared" si="1"/>
        <v>0</v>
      </c>
      <c r="Q244" s="193">
        <v>1.248E-2</v>
      </c>
      <c r="R244" s="193">
        <f t="shared" si="2"/>
        <v>3.7440000000000001E-2</v>
      </c>
      <c r="S244" s="193">
        <v>0</v>
      </c>
      <c r="T244" s="194">
        <f t="shared" si="3"/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95" t="s">
        <v>155</v>
      </c>
      <c r="AT244" s="195" t="s">
        <v>151</v>
      </c>
      <c r="AU244" s="195" t="s">
        <v>83</v>
      </c>
      <c r="AY244" s="16" t="s">
        <v>149</v>
      </c>
      <c r="BE244" s="196">
        <f t="shared" si="4"/>
        <v>0</v>
      </c>
      <c r="BF244" s="196">
        <f t="shared" si="5"/>
        <v>0</v>
      </c>
      <c r="BG244" s="196">
        <f t="shared" si="6"/>
        <v>0</v>
      </c>
      <c r="BH244" s="196">
        <f t="shared" si="7"/>
        <v>0</v>
      </c>
      <c r="BI244" s="196">
        <f t="shared" si="8"/>
        <v>0</v>
      </c>
      <c r="BJ244" s="16" t="s">
        <v>81</v>
      </c>
      <c r="BK244" s="196">
        <f t="shared" si="9"/>
        <v>0</v>
      </c>
      <c r="BL244" s="16" t="s">
        <v>155</v>
      </c>
      <c r="BM244" s="195" t="s">
        <v>381</v>
      </c>
    </row>
    <row r="245" spans="1:65" s="2" customFormat="1" ht="24.2" customHeight="1">
      <c r="A245" s="33"/>
      <c r="B245" s="34"/>
      <c r="C245" s="224" t="s">
        <v>382</v>
      </c>
      <c r="D245" s="224" t="s">
        <v>219</v>
      </c>
      <c r="E245" s="225" t="s">
        <v>383</v>
      </c>
      <c r="F245" s="226" t="s">
        <v>384</v>
      </c>
      <c r="G245" s="227" t="s">
        <v>275</v>
      </c>
      <c r="H245" s="228">
        <v>3</v>
      </c>
      <c r="I245" s="229"/>
      <c r="J245" s="230">
        <f t="shared" si="0"/>
        <v>0</v>
      </c>
      <c r="K245" s="231"/>
      <c r="L245" s="232"/>
      <c r="M245" s="233" t="s">
        <v>1</v>
      </c>
      <c r="N245" s="234" t="s">
        <v>38</v>
      </c>
      <c r="O245" s="70"/>
      <c r="P245" s="193">
        <f t="shared" si="1"/>
        <v>0</v>
      </c>
      <c r="Q245" s="193">
        <v>0.54800000000000004</v>
      </c>
      <c r="R245" s="193">
        <f t="shared" si="2"/>
        <v>1.6440000000000001</v>
      </c>
      <c r="S245" s="193">
        <v>0</v>
      </c>
      <c r="T245" s="194">
        <f t="shared" si="3"/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95" t="s">
        <v>188</v>
      </c>
      <c r="AT245" s="195" t="s">
        <v>219</v>
      </c>
      <c r="AU245" s="195" t="s">
        <v>83</v>
      </c>
      <c r="AY245" s="16" t="s">
        <v>149</v>
      </c>
      <c r="BE245" s="196">
        <f t="shared" si="4"/>
        <v>0</v>
      </c>
      <c r="BF245" s="196">
        <f t="shared" si="5"/>
        <v>0</v>
      </c>
      <c r="BG245" s="196">
        <f t="shared" si="6"/>
        <v>0</v>
      </c>
      <c r="BH245" s="196">
        <f t="shared" si="7"/>
        <v>0</v>
      </c>
      <c r="BI245" s="196">
        <f t="shared" si="8"/>
        <v>0</v>
      </c>
      <c r="BJ245" s="16" t="s">
        <v>81</v>
      </c>
      <c r="BK245" s="196">
        <f t="shared" si="9"/>
        <v>0</v>
      </c>
      <c r="BL245" s="16" t="s">
        <v>155</v>
      </c>
      <c r="BM245" s="195" t="s">
        <v>385</v>
      </c>
    </row>
    <row r="246" spans="1:65" s="2" customFormat="1" ht="24.2" customHeight="1">
      <c r="A246" s="33"/>
      <c r="B246" s="34"/>
      <c r="C246" s="183" t="s">
        <v>386</v>
      </c>
      <c r="D246" s="183" t="s">
        <v>151</v>
      </c>
      <c r="E246" s="184" t="s">
        <v>387</v>
      </c>
      <c r="F246" s="185" t="s">
        <v>388</v>
      </c>
      <c r="G246" s="186" t="s">
        <v>275</v>
      </c>
      <c r="H246" s="187">
        <v>3</v>
      </c>
      <c r="I246" s="188"/>
      <c r="J246" s="189">
        <f t="shared" si="0"/>
        <v>0</v>
      </c>
      <c r="K246" s="190"/>
      <c r="L246" s="38"/>
      <c r="M246" s="191" t="s">
        <v>1</v>
      </c>
      <c r="N246" s="192" t="s">
        <v>38</v>
      </c>
      <c r="O246" s="70"/>
      <c r="P246" s="193">
        <f t="shared" si="1"/>
        <v>0</v>
      </c>
      <c r="Q246" s="193">
        <v>2.8539999999999999E-2</v>
      </c>
      <c r="R246" s="193">
        <f t="shared" si="2"/>
        <v>8.5620000000000002E-2</v>
      </c>
      <c r="S246" s="193">
        <v>0</v>
      </c>
      <c r="T246" s="194">
        <f t="shared" si="3"/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95" t="s">
        <v>155</v>
      </c>
      <c r="AT246" s="195" t="s">
        <v>151</v>
      </c>
      <c r="AU246" s="195" t="s">
        <v>83</v>
      </c>
      <c r="AY246" s="16" t="s">
        <v>149</v>
      </c>
      <c r="BE246" s="196">
        <f t="shared" si="4"/>
        <v>0</v>
      </c>
      <c r="BF246" s="196">
        <f t="shared" si="5"/>
        <v>0</v>
      </c>
      <c r="BG246" s="196">
        <f t="shared" si="6"/>
        <v>0</v>
      </c>
      <c r="BH246" s="196">
        <f t="shared" si="7"/>
        <v>0</v>
      </c>
      <c r="BI246" s="196">
        <f t="shared" si="8"/>
        <v>0</v>
      </c>
      <c r="BJ246" s="16" t="s">
        <v>81</v>
      </c>
      <c r="BK246" s="196">
        <f t="shared" si="9"/>
        <v>0</v>
      </c>
      <c r="BL246" s="16" t="s">
        <v>155</v>
      </c>
      <c r="BM246" s="195" t="s">
        <v>389</v>
      </c>
    </row>
    <row r="247" spans="1:65" s="2" customFormat="1" ht="14.45" customHeight="1">
      <c r="A247" s="33"/>
      <c r="B247" s="34"/>
      <c r="C247" s="224" t="s">
        <v>390</v>
      </c>
      <c r="D247" s="224" t="s">
        <v>219</v>
      </c>
      <c r="E247" s="225" t="s">
        <v>391</v>
      </c>
      <c r="F247" s="226" t="s">
        <v>392</v>
      </c>
      <c r="G247" s="227" t="s">
        <v>275</v>
      </c>
      <c r="H247" s="228">
        <v>3</v>
      </c>
      <c r="I247" s="229"/>
      <c r="J247" s="230">
        <f t="shared" si="0"/>
        <v>0</v>
      </c>
      <c r="K247" s="231"/>
      <c r="L247" s="232"/>
      <c r="M247" s="233" t="s">
        <v>1</v>
      </c>
      <c r="N247" s="234" t="s">
        <v>38</v>
      </c>
      <c r="O247" s="70"/>
      <c r="P247" s="193">
        <f t="shared" si="1"/>
        <v>0</v>
      </c>
      <c r="Q247" s="193">
        <v>1.6</v>
      </c>
      <c r="R247" s="193">
        <f t="shared" si="2"/>
        <v>4.8000000000000007</v>
      </c>
      <c r="S247" s="193">
        <v>0</v>
      </c>
      <c r="T247" s="194">
        <f t="shared" si="3"/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95" t="s">
        <v>188</v>
      </c>
      <c r="AT247" s="195" t="s">
        <v>219</v>
      </c>
      <c r="AU247" s="195" t="s">
        <v>83</v>
      </c>
      <c r="AY247" s="16" t="s">
        <v>149</v>
      </c>
      <c r="BE247" s="196">
        <f t="shared" si="4"/>
        <v>0</v>
      </c>
      <c r="BF247" s="196">
        <f t="shared" si="5"/>
        <v>0</v>
      </c>
      <c r="BG247" s="196">
        <f t="shared" si="6"/>
        <v>0</v>
      </c>
      <c r="BH247" s="196">
        <f t="shared" si="7"/>
        <v>0</v>
      </c>
      <c r="BI247" s="196">
        <f t="shared" si="8"/>
        <v>0</v>
      </c>
      <c r="BJ247" s="16" t="s">
        <v>81</v>
      </c>
      <c r="BK247" s="196">
        <f t="shared" si="9"/>
        <v>0</v>
      </c>
      <c r="BL247" s="16" t="s">
        <v>155</v>
      </c>
      <c r="BM247" s="195" t="s">
        <v>393</v>
      </c>
    </row>
    <row r="248" spans="1:65" s="2" customFormat="1" ht="24.2" customHeight="1">
      <c r="A248" s="33"/>
      <c r="B248" s="34"/>
      <c r="C248" s="183" t="s">
        <v>394</v>
      </c>
      <c r="D248" s="183" t="s">
        <v>151</v>
      </c>
      <c r="E248" s="184" t="s">
        <v>395</v>
      </c>
      <c r="F248" s="185" t="s">
        <v>396</v>
      </c>
      <c r="G248" s="186" t="s">
        <v>275</v>
      </c>
      <c r="H248" s="187">
        <v>3</v>
      </c>
      <c r="I248" s="188"/>
      <c r="J248" s="189">
        <f t="shared" si="0"/>
        <v>0</v>
      </c>
      <c r="K248" s="190"/>
      <c r="L248" s="38"/>
      <c r="M248" s="191" t="s">
        <v>1</v>
      </c>
      <c r="N248" s="192" t="s">
        <v>38</v>
      </c>
      <c r="O248" s="70"/>
      <c r="P248" s="193">
        <f t="shared" si="1"/>
        <v>0</v>
      </c>
      <c r="Q248" s="193">
        <v>0.21734000000000001</v>
      </c>
      <c r="R248" s="193">
        <f t="shared" si="2"/>
        <v>0.65202000000000004</v>
      </c>
      <c r="S248" s="193">
        <v>0</v>
      </c>
      <c r="T248" s="194">
        <f t="shared" si="3"/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95" t="s">
        <v>155</v>
      </c>
      <c r="AT248" s="195" t="s">
        <v>151</v>
      </c>
      <c r="AU248" s="195" t="s">
        <v>83</v>
      </c>
      <c r="AY248" s="16" t="s">
        <v>149</v>
      </c>
      <c r="BE248" s="196">
        <f t="shared" si="4"/>
        <v>0</v>
      </c>
      <c r="BF248" s="196">
        <f t="shared" si="5"/>
        <v>0</v>
      </c>
      <c r="BG248" s="196">
        <f t="shared" si="6"/>
        <v>0</v>
      </c>
      <c r="BH248" s="196">
        <f t="shared" si="7"/>
        <v>0</v>
      </c>
      <c r="BI248" s="196">
        <f t="shared" si="8"/>
        <v>0</v>
      </c>
      <c r="BJ248" s="16" t="s">
        <v>81</v>
      </c>
      <c r="BK248" s="196">
        <f t="shared" si="9"/>
        <v>0</v>
      </c>
      <c r="BL248" s="16" t="s">
        <v>155</v>
      </c>
      <c r="BM248" s="195" t="s">
        <v>397</v>
      </c>
    </row>
    <row r="249" spans="1:65" s="2" customFormat="1" ht="14.25" customHeight="1">
      <c r="A249" s="33"/>
      <c r="B249" s="34"/>
      <c r="C249" s="224" t="s">
        <v>398</v>
      </c>
      <c r="D249" s="224" t="s">
        <v>219</v>
      </c>
      <c r="E249" s="225" t="s">
        <v>399</v>
      </c>
      <c r="F249" s="226" t="s">
        <v>553</v>
      </c>
      <c r="G249" s="227" t="s">
        <v>275</v>
      </c>
      <c r="H249" s="228">
        <v>3</v>
      </c>
      <c r="I249" s="229"/>
      <c r="J249" s="230">
        <f t="shared" si="0"/>
        <v>0</v>
      </c>
      <c r="K249" s="231"/>
      <c r="L249" s="232"/>
      <c r="M249" s="233" t="s">
        <v>1</v>
      </c>
      <c r="N249" s="234" t="s">
        <v>38</v>
      </c>
      <c r="O249" s="70"/>
      <c r="P249" s="193">
        <f t="shared" si="1"/>
        <v>0</v>
      </c>
      <c r="Q249" s="193">
        <v>8.1000000000000003E-2</v>
      </c>
      <c r="R249" s="193">
        <f t="shared" si="2"/>
        <v>0.24299999999999999</v>
      </c>
      <c r="S249" s="193">
        <v>0</v>
      </c>
      <c r="T249" s="194">
        <f t="shared" si="3"/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95" t="s">
        <v>188</v>
      </c>
      <c r="AT249" s="195" t="s">
        <v>219</v>
      </c>
      <c r="AU249" s="195" t="s">
        <v>83</v>
      </c>
      <c r="AY249" s="16" t="s">
        <v>149</v>
      </c>
      <c r="BE249" s="196">
        <f t="shared" si="4"/>
        <v>0</v>
      </c>
      <c r="BF249" s="196">
        <f t="shared" si="5"/>
        <v>0</v>
      </c>
      <c r="BG249" s="196">
        <f t="shared" si="6"/>
        <v>0</v>
      </c>
      <c r="BH249" s="196">
        <f t="shared" si="7"/>
        <v>0</v>
      </c>
      <c r="BI249" s="196">
        <f t="shared" si="8"/>
        <v>0</v>
      </c>
      <c r="BJ249" s="16" t="s">
        <v>81</v>
      </c>
      <c r="BK249" s="196">
        <f t="shared" si="9"/>
        <v>0</v>
      </c>
      <c r="BL249" s="16" t="s">
        <v>155</v>
      </c>
      <c r="BM249" s="195" t="s">
        <v>400</v>
      </c>
    </row>
    <row r="250" spans="1:65" s="2" customFormat="1" ht="14.25" customHeight="1">
      <c r="A250" s="33"/>
      <c r="B250" s="34"/>
      <c r="C250" s="183" t="s">
        <v>401</v>
      </c>
      <c r="D250" s="183" t="s">
        <v>151</v>
      </c>
      <c r="E250" s="184" t="s">
        <v>402</v>
      </c>
      <c r="F250" s="185" t="s">
        <v>557</v>
      </c>
      <c r="G250" s="186" t="s">
        <v>275</v>
      </c>
      <c r="H250" s="187">
        <v>5</v>
      </c>
      <c r="I250" s="188"/>
      <c r="J250" s="189">
        <f t="shared" si="0"/>
        <v>0</v>
      </c>
      <c r="K250" s="190"/>
      <c r="L250" s="38"/>
      <c r="M250" s="191" t="s">
        <v>1</v>
      </c>
      <c r="N250" s="192" t="s">
        <v>38</v>
      </c>
      <c r="O250" s="70"/>
      <c r="P250" s="193">
        <f t="shared" si="1"/>
        <v>0</v>
      </c>
      <c r="Q250" s="193">
        <v>0.14494000000000001</v>
      </c>
      <c r="R250" s="193">
        <f t="shared" si="2"/>
        <v>0.72470000000000012</v>
      </c>
      <c r="S250" s="193">
        <v>0</v>
      </c>
      <c r="T250" s="194">
        <f t="shared" si="3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95" t="s">
        <v>155</v>
      </c>
      <c r="AT250" s="195" t="s">
        <v>151</v>
      </c>
      <c r="AU250" s="195" t="s">
        <v>83</v>
      </c>
      <c r="AY250" s="16" t="s">
        <v>149</v>
      </c>
      <c r="BE250" s="196">
        <f t="shared" si="4"/>
        <v>0</v>
      </c>
      <c r="BF250" s="196">
        <f t="shared" si="5"/>
        <v>0</v>
      </c>
      <c r="BG250" s="196">
        <f t="shared" si="6"/>
        <v>0</v>
      </c>
      <c r="BH250" s="196">
        <f t="shared" si="7"/>
        <v>0</v>
      </c>
      <c r="BI250" s="196">
        <f t="shared" si="8"/>
        <v>0</v>
      </c>
      <c r="BJ250" s="16" t="s">
        <v>81</v>
      </c>
      <c r="BK250" s="196">
        <f t="shared" si="9"/>
        <v>0</v>
      </c>
      <c r="BL250" s="16" t="s">
        <v>155</v>
      </c>
      <c r="BM250" s="195" t="s">
        <v>403</v>
      </c>
    </row>
    <row r="251" spans="1:65" s="2" customFormat="1" ht="24" customHeight="1">
      <c r="A251" s="33"/>
      <c r="B251" s="34"/>
      <c r="C251" s="224" t="s">
        <v>404</v>
      </c>
      <c r="D251" s="224" t="s">
        <v>219</v>
      </c>
      <c r="E251" s="225" t="s">
        <v>405</v>
      </c>
      <c r="F251" s="226" t="s">
        <v>561</v>
      </c>
      <c r="G251" s="227" t="s">
        <v>275</v>
      </c>
      <c r="H251" s="228">
        <v>5</v>
      </c>
      <c r="I251" s="229"/>
      <c r="J251" s="230">
        <f t="shared" si="0"/>
        <v>0</v>
      </c>
      <c r="K251" s="231"/>
      <c r="L251" s="232"/>
      <c r="M251" s="233" t="s">
        <v>1</v>
      </c>
      <c r="N251" s="234" t="s">
        <v>38</v>
      </c>
      <c r="O251" s="70"/>
      <c r="P251" s="193">
        <f t="shared" si="1"/>
        <v>0</v>
      </c>
      <c r="Q251" s="193">
        <v>7.0000000000000007E-2</v>
      </c>
      <c r="R251" s="193">
        <f t="shared" si="2"/>
        <v>0.35000000000000003</v>
      </c>
      <c r="S251" s="193">
        <v>0</v>
      </c>
      <c r="T251" s="194">
        <f t="shared" si="3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95" t="s">
        <v>188</v>
      </c>
      <c r="AT251" s="195" t="s">
        <v>219</v>
      </c>
      <c r="AU251" s="195" t="s">
        <v>83</v>
      </c>
      <c r="AY251" s="16" t="s">
        <v>149</v>
      </c>
      <c r="BE251" s="196">
        <f t="shared" si="4"/>
        <v>0</v>
      </c>
      <c r="BF251" s="196">
        <f t="shared" si="5"/>
        <v>0</v>
      </c>
      <c r="BG251" s="196">
        <f t="shared" si="6"/>
        <v>0</v>
      </c>
      <c r="BH251" s="196">
        <f t="shared" si="7"/>
        <v>0</v>
      </c>
      <c r="BI251" s="196">
        <f t="shared" si="8"/>
        <v>0</v>
      </c>
      <c r="BJ251" s="16" t="s">
        <v>81</v>
      </c>
      <c r="BK251" s="196">
        <f t="shared" si="9"/>
        <v>0</v>
      </c>
      <c r="BL251" s="16" t="s">
        <v>155</v>
      </c>
      <c r="BM251" s="195" t="s">
        <v>406</v>
      </c>
    </row>
    <row r="252" spans="1:65" s="2" customFormat="1" ht="19.5">
      <c r="A252" s="33"/>
      <c r="B252" s="34"/>
      <c r="C252" s="35"/>
      <c r="D252" s="197" t="s">
        <v>166</v>
      </c>
      <c r="E252" s="35"/>
      <c r="F252" s="198" t="s">
        <v>407</v>
      </c>
      <c r="G252" s="35"/>
      <c r="H252" s="35"/>
      <c r="I252" s="199"/>
      <c r="J252" s="35"/>
      <c r="K252" s="35"/>
      <c r="L252" s="38"/>
      <c r="M252" s="200"/>
      <c r="N252" s="201"/>
      <c r="O252" s="70"/>
      <c r="P252" s="70"/>
      <c r="Q252" s="70"/>
      <c r="R252" s="70"/>
      <c r="S252" s="70"/>
      <c r="T252" s="71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6" t="s">
        <v>166</v>
      </c>
      <c r="AU252" s="16" t="s">
        <v>83</v>
      </c>
    </row>
    <row r="253" spans="1:65" s="2" customFormat="1" ht="14.45" customHeight="1">
      <c r="A253" s="33"/>
      <c r="B253" s="34"/>
      <c r="C253" s="224" t="s">
        <v>408</v>
      </c>
      <c r="D253" s="224" t="s">
        <v>219</v>
      </c>
      <c r="E253" s="225" t="s">
        <v>409</v>
      </c>
      <c r="F253" s="226" t="s">
        <v>560</v>
      </c>
      <c r="G253" s="227" t="s">
        <v>275</v>
      </c>
      <c r="H253" s="228">
        <v>5</v>
      </c>
      <c r="I253" s="229"/>
      <c r="J253" s="230">
        <f>ROUND(I253*H253,2)</f>
        <v>0</v>
      </c>
      <c r="K253" s="231"/>
      <c r="L253" s="232"/>
      <c r="M253" s="233" t="s">
        <v>1</v>
      </c>
      <c r="N253" s="234" t="s">
        <v>38</v>
      </c>
      <c r="O253" s="70"/>
      <c r="P253" s="193">
        <f>O253*H253</f>
        <v>0</v>
      </c>
      <c r="Q253" s="193">
        <v>7.5999999999999998E-2</v>
      </c>
      <c r="R253" s="193">
        <f>Q253*H253</f>
        <v>0.38</v>
      </c>
      <c r="S253" s="193">
        <v>0</v>
      </c>
      <c r="T253" s="19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95" t="s">
        <v>188</v>
      </c>
      <c r="AT253" s="195" t="s">
        <v>219</v>
      </c>
      <c r="AU253" s="195" t="s">
        <v>83</v>
      </c>
      <c r="AY253" s="16" t="s">
        <v>149</v>
      </c>
      <c r="BE253" s="196">
        <f>IF(N253="základní",J253,0)</f>
        <v>0</v>
      </c>
      <c r="BF253" s="196">
        <f>IF(N253="snížená",J253,0)</f>
        <v>0</v>
      </c>
      <c r="BG253" s="196">
        <f>IF(N253="zákl. přenesená",J253,0)</f>
        <v>0</v>
      </c>
      <c r="BH253" s="196">
        <f>IF(N253="sníž. přenesená",J253,0)</f>
        <v>0</v>
      </c>
      <c r="BI253" s="196">
        <f>IF(N253="nulová",J253,0)</f>
        <v>0</v>
      </c>
      <c r="BJ253" s="16" t="s">
        <v>81</v>
      </c>
      <c r="BK253" s="196">
        <f>ROUND(I253*H253,2)</f>
        <v>0</v>
      </c>
      <c r="BL253" s="16" t="s">
        <v>155</v>
      </c>
      <c r="BM253" s="195" t="s">
        <v>410</v>
      </c>
    </row>
    <row r="254" spans="1:65" s="2" customFormat="1" ht="19.5">
      <c r="A254" s="33"/>
      <c r="B254" s="34"/>
      <c r="C254" s="35"/>
      <c r="D254" s="197" t="s">
        <v>166</v>
      </c>
      <c r="E254" s="35"/>
      <c r="F254" s="198" t="s">
        <v>411</v>
      </c>
      <c r="G254" s="35"/>
      <c r="H254" s="35"/>
      <c r="I254" s="199"/>
      <c r="J254" s="35"/>
      <c r="K254" s="35"/>
      <c r="L254" s="38"/>
      <c r="M254" s="200"/>
      <c r="N254" s="201"/>
      <c r="O254" s="70"/>
      <c r="P254" s="70"/>
      <c r="Q254" s="70"/>
      <c r="R254" s="70"/>
      <c r="S254" s="70"/>
      <c r="T254" s="71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6" t="s">
        <v>166</v>
      </c>
      <c r="AU254" s="16" t="s">
        <v>83</v>
      </c>
    </row>
    <row r="255" spans="1:65" s="2" customFormat="1" ht="24" customHeight="1">
      <c r="A255" s="33"/>
      <c r="B255" s="34"/>
      <c r="C255" s="224" t="s">
        <v>412</v>
      </c>
      <c r="D255" s="224" t="s">
        <v>219</v>
      </c>
      <c r="E255" s="225" t="s">
        <v>413</v>
      </c>
      <c r="F255" s="226" t="s">
        <v>559</v>
      </c>
      <c r="G255" s="227" t="s">
        <v>275</v>
      </c>
      <c r="H255" s="228">
        <v>5</v>
      </c>
      <c r="I255" s="229"/>
      <c r="J255" s="230">
        <f>ROUND(I255*H255,2)</f>
        <v>0</v>
      </c>
      <c r="K255" s="231"/>
      <c r="L255" s="232"/>
      <c r="M255" s="233" t="s">
        <v>1</v>
      </c>
      <c r="N255" s="234" t="s">
        <v>38</v>
      </c>
      <c r="O255" s="70"/>
      <c r="P255" s="193">
        <f>O255*H255</f>
        <v>0</v>
      </c>
      <c r="Q255" s="193">
        <v>0.17</v>
      </c>
      <c r="R255" s="193">
        <f>Q255*H255</f>
        <v>0.85000000000000009</v>
      </c>
      <c r="S255" s="193">
        <v>0</v>
      </c>
      <c r="T255" s="194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95" t="s">
        <v>188</v>
      </c>
      <c r="AT255" s="195" t="s">
        <v>219</v>
      </c>
      <c r="AU255" s="195" t="s">
        <v>83</v>
      </c>
      <c r="AY255" s="16" t="s">
        <v>149</v>
      </c>
      <c r="BE255" s="196">
        <f>IF(N255="základní",J255,0)</f>
        <v>0</v>
      </c>
      <c r="BF255" s="196">
        <f>IF(N255="snížená",J255,0)</f>
        <v>0</v>
      </c>
      <c r="BG255" s="196">
        <f>IF(N255="zákl. přenesená",J255,0)</f>
        <v>0</v>
      </c>
      <c r="BH255" s="196">
        <f>IF(N255="sníž. přenesená",J255,0)</f>
        <v>0</v>
      </c>
      <c r="BI255" s="196">
        <f>IF(N255="nulová",J255,0)</f>
        <v>0</v>
      </c>
      <c r="BJ255" s="16" t="s">
        <v>81</v>
      </c>
      <c r="BK255" s="196">
        <f>ROUND(I255*H255,2)</f>
        <v>0</v>
      </c>
      <c r="BL255" s="16" t="s">
        <v>155</v>
      </c>
      <c r="BM255" s="195" t="s">
        <v>414</v>
      </c>
    </row>
    <row r="256" spans="1:65" s="2" customFormat="1" ht="19.5">
      <c r="A256" s="33"/>
      <c r="B256" s="34"/>
      <c r="C256" s="35"/>
      <c r="D256" s="197" t="s">
        <v>166</v>
      </c>
      <c r="E256" s="35"/>
      <c r="F256" s="198" t="s">
        <v>415</v>
      </c>
      <c r="G256" s="35"/>
      <c r="H256" s="35"/>
      <c r="I256" s="199"/>
      <c r="J256" s="35"/>
      <c r="K256" s="35"/>
      <c r="L256" s="38"/>
      <c r="M256" s="200"/>
      <c r="N256" s="201"/>
      <c r="O256" s="70"/>
      <c r="P256" s="70"/>
      <c r="Q256" s="70"/>
      <c r="R256" s="70"/>
      <c r="S256" s="70"/>
      <c r="T256" s="71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6" t="s">
        <v>166</v>
      </c>
      <c r="AU256" s="16" t="s">
        <v>83</v>
      </c>
    </row>
    <row r="257" spans="1:65" s="2" customFormat="1" ht="14.45" customHeight="1">
      <c r="A257" s="33"/>
      <c r="B257" s="34"/>
      <c r="C257" s="224" t="s">
        <v>416</v>
      </c>
      <c r="D257" s="224" t="s">
        <v>219</v>
      </c>
      <c r="E257" s="225" t="s">
        <v>417</v>
      </c>
      <c r="F257" s="226" t="s">
        <v>558</v>
      </c>
      <c r="G257" s="227" t="s">
        <v>275</v>
      </c>
      <c r="H257" s="228">
        <v>5</v>
      </c>
      <c r="I257" s="229"/>
      <c r="J257" s="230">
        <f>ROUND(I257*H257,2)</f>
        <v>0</v>
      </c>
      <c r="K257" s="231"/>
      <c r="L257" s="232"/>
      <c r="M257" s="233" t="s">
        <v>1</v>
      </c>
      <c r="N257" s="234" t="s">
        <v>38</v>
      </c>
      <c r="O257" s="70"/>
      <c r="P257" s="193">
        <f>O257*H257</f>
        <v>0</v>
      </c>
      <c r="Q257" s="193">
        <v>0.28000000000000003</v>
      </c>
      <c r="R257" s="193">
        <f>Q257*H257</f>
        <v>1.4000000000000001</v>
      </c>
      <c r="S257" s="193">
        <v>0</v>
      </c>
      <c r="T257" s="194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95" t="s">
        <v>188</v>
      </c>
      <c r="AT257" s="195" t="s">
        <v>219</v>
      </c>
      <c r="AU257" s="195" t="s">
        <v>83</v>
      </c>
      <c r="AY257" s="16" t="s">
        <v>149</v>
      </c>
      <c r="BE257" s="196">
        <f>IF(N257="základní",J257,0)</f>
        <v>0</v>
      </c>
      <c r="BF257" s="196">
        <f>IF(N257="snížená",J257,0)</f>
        <v>0</v>
      </c>
      <c r="BG257" s="196">
        <f>IF(N257="zákl. přenesená",J257,0)</f>
        <v>0</v>
      </c>
      <c r="BH257" s="196">
        <f>IF(N257="sníž. přenesená",J257,0)</f>
        <v>0</v>
      </c>
      <c r="BI257" s="196">
        <f>IF(N257="nulová",J257,0)</f>
        <v>0</v>
      </c>
      <c r="BJ257" s="16" t="s">
        <v>81</v>
      </c>
      <c r="BK257" s="196">
        <f>ROUND(I257*H257,2)</f>
        <v>0</v>
      </c>
      <c r="BL257" s="16" t="s">
        <v>155</v>
      </c>
      <c r="BM257" s="195" t="s">
        <v>418</v>
      </c>
    </row>
    <row r="258" spans="1:65" s="2" customFormat="1" ht="19.5">
      <c r="A258" s="33"/>
      <c r="B258" s="34"/>
      <c r="C258" s="35"/>
      <c r="D258" s="197" t="s">
        <v>166</v>
      </c>
      <c r="E258" s="35"/>
      <c r="F258" s="198" t="s">
        <v>419</v>
      </c>
      <c r="G258" s="35"/>
      <c r="H258" s="35"/>
      <c r="I258" s="199"/>
      <c r="J258" s="35"/>
      <c r="K258" s="35"/>
      <c r="L258" s="38"/>
      <c r="M258" s="200"/>
      <c r="N258" s="201"/>
      <c r="O258" s="70"/>
      <c r="P258" s="70"/>
      <c r="Q258" s="70"/>
      <c r="R258" s="70"/>
      <c r="S258" s="70"/>
      <c r="T258" s="71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6" t="s">
        <v>166</v>
      </c>
      <c r="AU258" s="16" t="s">
        <v>83</v>
      </c>
    </row>
    <row r="259" spans="1:65" s="2" customFormat="1" ht="24.2" customHeight="1">
      <c r="A259" s="33"/>
      <c r="B259" s="34"/>
      <c r="C259" s="183" t="s">
        <v>420</v>
      </c>
      <c r="D259" s="183" t="s">
        <v>151</v>
      </c>
      <c r="E259" s="184" t="s">
        <v>421</v>
      </c>
      <c r="F259" s="185" t="s">
        <v>422</v>
      </c>
      <c r="G259" s="186" t="s">
        <v>275</v>
      </c>
      <c r="H259" s="187">
        <v>5</v>
      </c>
      <c r="I259" s="188"/>
      <c r="J259" s="189">
        <f>ROUND(I259*H259,2)</f>
        <v>0</v>
      </c>
      <c r="K259" s="190"/>
      <c r="L259" s="38"/>
      <c r="M259" s="191" t="s">
        <v>1</v>
      </c>
      <c r="N259" s="192" t="s">
        <v>38</v>
      </c>
      <c r="O259" s="70"/>
      <c r="P259" s="193">
        <f>O259*H259</f>
        <v>0</v>
      </c>
      <c r="Q259" s="193">
        <v>0.21734000000000001</v>
      </c>
      <c r="R259" s="193">
        <f>Q259*H259</f>
        <v>1.0867</v>
      </c>
      <c r="S259" s="193">
        <v>0</v>
      </c>
      <c r="T259" s="194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95" t="s">
        <v>155</v>
      </c>
      <c r="AT259" s="195" t="s">
        <v>151</v>
      </c>
      <c r="AU259" s="195" t="s">
        <v>83</v>
      </c>
      <c r="AY259" s="16" t="s">
        <v>149</v>
      </c>
      <c r="BE259" s="196">
        <f>IF(N259="základní",J259,0)</f>
        <v>0</v>
      </c>
      <c r="BF259" s="196">
        <f>IF(N259="snížená",J259,0)</f>
        <v>0</v>
      </c>
      <c r="BG259" s="196">
        <f>IF(N259="zákl. přenesená",J259,0)</f>
        <v>0</v>
      </c>
      <c r="BH259" s="196">
        <f>IF(N259="sníž. přenesená",J259,0)</f>
        <v>0</v>
      </c>
      <c r="BI259" s="196">
        <f>IF(N259="nulová",J259,0)</f>
        <v>0</v>
      </c>
      <c r="BJ259" s="16" t="s">
        <v>81</v>
      </c>
      <c r="BK259" s="196">
        <f>ROUND(I259*H259,2)</f>
        <v>0</v>
      </c>
      <c r="BL259" s="16" t="s">
        <v>155</v>
      </c>
      <c r="BM259" s="195" t="s">
        <v>423</v>
      </c>
    </row>
    <row r="260" spans="1:65" s="2" customFormat="1" ht="14.45" customHeight="1">
      <c r="A260" s="33"/>
      <c r="B260" s="34"/>
      <c r="C260" s="224" t="s">
        <v>424</v>
      </c>
      <c r="D260" s="224" t="s">
        <v>219</v>
      </c>
      <c r="E260" s="225" t="s">
        <v>425</v>
      </c>
      <c r="F260" s="226" t="s">
        <v>538</v>
      </c>
      <c r="G260" s="227" t="s">
        <v>275</v>
      </c>
      <c r="H260" s="228">
        <v>5</v>
      </c>
      <c r="I260" s="229"/>
      <c r="J260" s="230">
        <f>ROUND(I260*H260,2)</f>
        <v>0</v>
      </c>
      <c r="K260" s="231"/>
      <c r="L260" s="232"/>
      <c r="M260" s="233" t="s">
        <v>1</v>
      </c>
      <c r="N260" s="234" t="s">
        <v>38</v>
      </c>
      <c r="O260" s="70"/>
      <c r="P260" s="193">
        <f>O260*H260</f>
        <v>0</v>
      </c>
      <c r="Q260" s="193">
        <v>5.2400000000000002E-2</v>
      </c>
      <c r="R260" s="193">
        <f>Q260*H260</f>
        <v>0.26200000000000001</v>
      </c>
      <c r="S260" s="193">
        <v>0</v>
      </c>
      <c r="T260" s="19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95" t="s">
        <v>188</v>
      </c>
      <c r="AT260" s="195" t="s">
        <v>219</v>
      </c>
      <c r="AU260" s="195" t="s">
        <v>83</v>
      </c>
      <c r="AY260" s="16" t="s">
        <v>149</v>
      </c>
      <c r="BE260" s="196">
        <f>IF(N260="základní",J260,0)</f>
        <v>0</v>
      </c>
      <c r="BF260" s="196">
        <f>IF(N260="snížená",J260,0)</f>
        <v>0</v>
      </c>
      <c r="BG260" s="196">
        <f>IF(N260="zákl. přenesená",J260,0)</f>
        <v>0</v>
      </c>
      <c r="BH260" s="196">
        <f>IF(N260="sníž. přenesená",J260,0)</f>
        <v>0</v>
      </c>
      <c r="BI260" s="196">
        <f>IF(N260="nulová",J260,0)</f>
        <v>0</v>
      </c>
      <c r="BJ260" s="16" t="s">
        <v>81</v>
      </c>
      <c r="BK260" s="196">
        <f>ROUND(I260*H260,2)</f>
        <v>0</v>
      </c>
      <c r="BL260" s="16" t="s">
        <v>155</v>
      </c>
      <c r="BM260" s="195" t="s">
        <v>426</v>
      </c>
    </row>
    <row r="261" spans="1:65" s="2" customFormat="1" ht="24.2" customHeight="1">
      <c r="A261" s="33"/>
      <c r="B261" s="34"/>
      <c r="C261" s="183" t="s">
        <v>427</v>
      </c>
      <c r="D261" s="183" t="s">
        <v>151</v>
      </c>
      <c r="E261" s="184" t="s">
        <v>428</v>
      </c>
      <c r="F261" s="185" t="s">
        <v>539</v>
      </c>
      <c r="G261" s="186" t="s">
        <v>275</v>
      </c>
      <c r="H261" s="187">
        <v>1</v>
      </c>
      <c r="I261" s="188"/>
      <c r="J261" s="189">
        <f>ROUND(I261*H261,2)</f>
        <v>0</v>
      </c>
      <c r="K261" s="190"/>
      <c r="L261" s="38"/>
      <c r="M261" s="191" t="s">
        <v>1</v>
      </c>
      <c r="N261" s="192" t="s">
        <v>38</v>
      </c>
      <c r="O261" s="70"/>
      <c r="P261" s="193">
        <f>O261*H261</f>
        <v>0</v>
      </c>
      <c r="Q261" s="193">
        <v>2.6148799999999999</v>
      </c>
      <c r="R261" s="193">
        <f>Q261*H261</f>
        <v>2.6148799999999999</v>
      </c>
      <c r="S261" s="193">
        <v>0</v>
      </c>
      <c r="T261" s="194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95" t="s">
        <v>155</v>
      </c>
      <c r="AT261" s="195" t="s">
        <v>151</v>
      </c>
      <c r="AU261" s="195" t="s">
        <v>83</v>
      </c>
      <c r="AY261" s="16" t="s">
        <v>149</v>
      </c>
      <c r="BE261" s="196">
        <f>IF(N261="základní",J261,0)</f>
        <v>0</v>
      </c>
      <c r="BF261" s="196">
        <f>IF(N261="snížená",J261,0)</f>
        <v>0</v>
      </c>
      <c r="BG261" s="196">
        <f>IF(N261="zákl. přenesená",J261,0)</f>
        <v>0</v>
      </c>
      <c r="BH261" s="196">
        <f>IF(N261="sníž. přenesená",J261,0)</f>
        <v>0</v>
      </c>
      <c r="BI261" s="196">
        <f>IF(N261="nulová",J261,0)</f>
        <v>0</v>
      </c>
      <c r="BJ261" s="16" t="s">
        <v>81</v>
      </c>
      <c r="BK261" s="196">
        <f>ROUND(I261*H261,2)</f>
        <v>0</v>
      </c>
      <c r="BL261" s="16" t="s">
        <v>155</v>
      </c>
      <c r="BM261" s="195" t="s">
        <v>429</v>
      </c>
    </row>
    <row r="262" spans="1:65" s="2" customFormat="1" ht="14.45" customHeight="1">
      <c r="A262" s="33"/>
      <c r="B262" s="34"/>
      <c r="C262" s="224" t="s">
        <v>430</v>
      </c>
      <c r="D262" s="224" t="s">
        <v>219</v>
      </c>
      <c r="E262" s="225" t="s">
        <v>431</v>
      </c>
      <c r="F262" s="226" t="s">
        <v>540</v>
      </c>
      <c r="G262" s="227" t="s">
        <v>275</v>
      </c>
      <c r="H262" s="228">
        <v>1</v>
      </c>
      <c r="I262" s="229"/>
      <c r="J262" s="230">
        <f>ROUND(I262*H262,2)</f>
        <v>0</v>
      </c>
      <c r="K262" s="231"/>
      <c r="L262" s="232"/>
      <c r="M262" s="233" t="s">
        <v>1</v>
      </c>
      <c r="N262" s="234" t="s">
        <v>38</v>
      </c>
      <c r="O262" s="70"/>
      <c r="P262" s="193">
        <f>O262*H262</f>
        <v>0</v>
      </c>
      <c r="Q262" s="193">
        <v>5.0599999999999999E-2</v>
      </c>
      <c r="R262" s="193">
        <f>Q262*H262</f>
        <v>5.0599999999999999E-2</v>
      </c>
      <c r="S262" s="193">
        <v>0</v>
      </c>
      <c r="T262" s="19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95" t="s">
        <v>188</v>
      </c>
      <c r="AT262" s="195" t="s">
        <v>219</v>
      </c>
      <c r="AU262" s="195" t="s">
        <v>83</v>
      </c>
      <c r="AY262" s="16" t="s">
        <v>149</v>
      </c>
      <c r="BE262" s="196">
        <f>IF(N262="základní",J262,0)</f>
        <v>0</v>
      </c>
      <c r="BF262" s="196">
        <f>IF(N262="snížená",J262,0)</f>
        <v>0</v>
      </c>
      <c r="BG262" s="196">
        <f>IF(N262="zákl. přenesená",J262,0)</f>
        <v>0</v>
      </c>
      <c r="BH262" s="196">
        <f>IF(N262="sníž. přenesená",J262,0)</f>
        <v>0</v>
      </c>
      <c r="BI262" s="196">
        <f>IF(N262="nulová",J262,0)</f>
        <v>0</v>
      </c>
      <c r="BJ262" s="16" t="s">
        <v>81</v>
      </c>
      <c r="BK262" s="196">
        <f>ROUND(I262*H262,2)</f>
        <v>0</v>
      </c>
      <c r="BL262" s="16" t="s">
        <v>155</v>
      </c>
      <c r="BM262" s="195" t="s">
        <v>432</v>
      </c>
    </row>
    <row r="263" spans="1:65" s="2" customFormat="1" ht="19.5">
      <c r="A263" s="33"/>
      <c r="B263" s="34"/>
      <c r="C263" s="35"/>
      <c r="D263" s="197" t="s">
        <v>166</v>
      </c>
      <c r="E263" s="35"/>
      <c r="F263" s="198" t="s">
        <v>433</v>
      </c>
      <c r="G263" s="35"/>
      <c r="H263" s="35"/>
      <c r="I263" s="199"/>
      <c r="J263" s="35"/>
      <c r="K263" s="35"/>
      <c r="L263" s="38"/>
      <c r="M263" s="200"/>
      <c r="N263" s="201"/>
      <c r="O263" s="70"/>
      <c r="P263" s="70"/>
      <c r="Q263" s="70"/>
      <c r="R263" s="70"/>
      <c r="S263" s="70"/>
      <c r="T263" s="71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6" t="s">
        <v>166</v>
      </c>
      <c r="AU263" s="16" t="s">
        <v>83</v>
      </c>
    </row>
    <row r="264" spans="1:65" s="2" customFormat="1" ht="14.45" customHeight="1">
      <c r="A264" s="33"/>
      <c r="B264" s="34"/>
      <c r="C264" s="183" t="s">
        <v>434</v>
      </c>
      <c r="D264" s="183" t="s">
        <v>151</v>
      </c>
      <c r="E264" s="184" t="s">
        <v>435</v>
      </c>
      <c r="F264" s="185" t="s">
        <v>436</v>
      </c>
      <c r="G264" s="186" t="s">
        <v>240</v>
      </c>
      <c r="H264" s="187">
        <v>6</v>
      </c>
      <c r="I264" s="188"/>
      <c r="J264" s="189">
        <f>ROUND(I264*H264,2)</f>
        <v>0</v>
      </c>
      <c r="K264" s="190"/>
      <c r="L264" s="38"/>
      <c r="M264" s="191" t="s">
        <v>1</v>
      </c>
      <c r="N264" s="192" t="s">
        <v>38</v>
      </c>
      <c r="O264" s="70"/>
      <c r="P264" s="193">
        <f>O264*H264</f>
        <v>0</v>
      </c>
      <c r="Q264" s="193">
        <v>7.1000000000000002E-4</v>
      </c>
      <c r="R264" s="193">
        <f>Q264*H264</f>
        <v>4.2599999999999999E-3</v>
      </c>
      <c r="S264" s="193">
        <v>0</v>
      </c>
      <c r="T264" s="19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95" t="s">
        <v>155</v>
      </c>
      <c r="AT264" s="195" t="s">
        <v>151</v>
      </c>
      <c r="AU264" s="195" t="s">
        <v>83</v>
      </c>
      <c r="AY264" s="16" t="s">
        <v>149</v>
      </c>
      <c r="BE264" s="196">
        <f>IF(N264="základní",J264,0)</f>
        <v>0</v>
      </c>
      <c r="BF264" s="196">
        <f>IF(N264="snížená",J264,0)</f>
        <v>0</v>
      </c>
      <c r="BG264" s="196">
        <f>IF(N264="zákl. přenesená",J264,0)</f>
        <v>0</v>
      </c>
      <c r="BH264" s="196">
        <f>IF(N264="sníž. přenesená",J264,0)</f>
        <v>0</v>
      </c>
      <c r="BI264" s="196">
        <f>IF(N264="nulová",J264,0)</f>
        <v>0</v>
      </c>
      <c r="BJ264" s="16" t="s">
        <v>81</v>
      </c>
      <c r="BK264" s="196">
        <f>ROUND(I264*H264,2)</f>
        <v>0</v>
      </c>
      <c r="BL264" s="16" t="s">
        <v>155</v>
      </c>
      <c r="BM264" s="195" t="s">
        <v>437</v>
      </c>
    </row>
    <row r="265" spans="1:65" s="2" customFormat="1" ht="24.2" customHeight="1">
      <c r="A265" s="33"/>
      <c r="B265" s="34"/>
      <c r="C265" s="224" t="s">
        <v>438</v>
      </c>
      <c r="D265" s="224" t="s">
        <v>219</v>
      </c>
      <c r="E265" s="225" t="s">
        <v>439</v>
      </c>
      <c r="F265" s="226" t="s">
        <v>440</v>
      </c>
      <c r="G265" s="227" t="s">
        <v>240</v>
      </c>
      <c r="H265" s="228">
        <v>6</v>
      </c>
      <c r="I265" s="229"/>
      <c r="J265" s="230">
        <f>ROUND(I265*H265,2)</f>
        <v>0</v>
      </c>
      <c r="K265" s="231"/>
      <c r="L265" s="232"/>
      <c r="M265" s="233" t="s">
        <v>1</v>
      </c>
      <c r="N265" s="234" t="s">
        <v>38</v>
      </c>
      <c r="O265" s="70"/>
      <c r="P265" s="193">
        <f>O265*H265</f>
        <v>0</v>
      </c>
      <c r="Q265" s="193">
        <v>9.0520000000000003E-2</v>
      </c>
      <c r="R265" s="193">
        <f>Q265*H265</f>
        <v>0.54312000000000005</v>
      </c>
      <c r="S265" s="193">
        <v>0</v>
      </c>
      <c r="T265" s="19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95" t="s">
        <v>188</v>
      </c>
      <c r="AT265" s="195" t="s">
        <v>219</v>
      </c>
      <c r="AU265" s="195" t="s">
        <v>83</v>
      </c>
      <c r="AY265" s="16" t="s">
        <v>149</v>
      </c>
      <c r="BE265" s="196">
        <f>IF(N265="základní",J265,0)</f>
        <v>0</v>
      </c>
      <c r="BF265" s="196">
        <f>IF(N265="snížená",J265,0)</f>
        <v>0</v>
      </c>
      <c r="BG265" s="196">
        <f>IF(N265="zákl. přenesená",J265,0)</f>
        <v>0</v>
      </c>
      <c r="BH265" s="196">
        <f>IF(N265="sníž. přenesená",J265,0)</f>
        <v>0</v>
      </c>
      <c r="BI265" s="196">
        <f>IF(N265="nulová",J265,0)</f>
        <v>0</v>
      </c>
      <c r="BJ265" s="16" t="s">
        <v>81</v>
      </c>
      <c r="BK265" s="196">
        <f>ROUND(I265*H265,2)</f>
        <v>0</v>
      </c>
      <c r="BL265" s="16" t="s">
        <v>155</v>
      </c>
      <c r="BM265" s="195" t="s">
        <v>441</v>
      </c>
    </row>
    <row r="266" spans="1:65" s="2" customFormat="1" ht="24.2" customHeight="1">
      <c r="A266" s="33"/>
      <c r="B266" s="34"/>
      <c r="C266" s="224" t="s">
        <v>442</v>
      </c>
      <c r="D266" s="224" t="s">
        <v>219</v>
      </c>
      <c r="E266" s="225" t="s">
        <v>443</v>
      </c>
      <c r="F266" s="226" t="s">
        <v>551</v>
      </c>
      <c r="G266" s="227" t="s">
        <v>444</v>
      </c>
      <c r="H266" s="228">
        <v>18</v>
      </c>
      <c r="I266" s="229"/>
      <c r="J266" s="230">
        <f>ROUND(I266*H266,2)</f>
        <v>0</v>
      </c>
      <c r="K266" s="231"/>
      <c r="L266" s="232"/>
      <c r="M266" s="233" t="s">
        <v>1</v>
      </c>
      <c r="N266" s="234" t="s">
        <v>38</v>
      </c>
      <c r="O266" s="70"/>
      <c r="P266" s="193">
        <f>O266*H266</f>
        <v>0</v>
      </c>
      <c r="Q266" s="193">
        <v>1E-4</v>
      </c>
      <c r="R266" s="193">
        <f>Q266*H266</f>
        <v>1.8000000000000002E-3</v>
      </c>
      <c r="S266" s="193">
        <v>0</v>
      </c>
      <c r="T266" s="19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95" t="s">
        <v>188</v>
      </c>
      <c r="AT266" s="195" t="s">
        <v>219</v>
      </c>
      <c r="AU266" s="195" t="s">
        <v>83</v>
      </c>
      <c r="AY266" s="16" t="s">
        <v>149</v>
      </c>
      <c r="BE266" s="196">
        <f>IF(N266="základní",J266,0)</f>
        <v>0</v>
      </c>
      <c r="BF266" s="196">
        <f>IF(N266="snížená",J266,0)</f>
        <v>0</v>
      </c>
      <c r="BG266" s="196">
        <f>IF(N266="zákl. přenesená",J266,0)</f>
        <v>0</v>
      </c>
      <c r="BH266" s="196">
        <f>IF(N266="sníž. přenesená",J266,0)</f>
        <v>0</v>
      </c>
      <c r="BI266" s="196">
        <f>IF(N266="nulová",J266,0)</f>
        <v>0</v>
      </c>
      <c r="BJ266" s="16" t="s">
        <v>81</v>
      </c>
      <c r="BK266" s="196">
        <f>ROUND(I266*H266,2)</f>
        <v>0</v>
      </c>
      <c r="BL266" s="16" t="s">
        <v>155</v>
      </c>
      <c r="BM266" s="195" t="s">
        <v>445</v>
      </c>
    </row>
    <row r="267" spans="1:65" s="2" customFormat="1" ht="19.5">
      <c r="A267" s="33"/>
      <c r="B267" s="34"/>
      <c r="C267" s="35"/>
      <c r="D267" s="197" t="s">
        <v>166</v>
      </c>
      <c r="E267" s="35"/>
      <c r="F267" s="198" t="s">
        <v>446</v>
      </c>
      <c r="G267" s="35"/>
      <c r="H267" s="35"/>
      <c r="I267" s="199"/>
      <c r="J267" s="35"/>
      <c r="K267" s="35"/>
      <c r="L267" s="38"/>
      <c r="M267" s="200"/>
      <c r="N267" s="201"/>
      <c r="O267" s="70"/>
      <c r="P267" s="70"/>
      <c r="Q267" s="70"/>
      <c r="R267" s="70"/>
      <c r="S267" s="70"/>
      <c r="T267" s="71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6" t="s">
        <v>166</v>
      </c>
      <c r="AU267" s="16" t="s">
        <v>83</v>
      </c>
    </row>
    <row r="268" spans="1:65" s="2" customFormat="1" ht="24.2" customHeight="1">
      <c r="A268" s="33"/>
      <c r="B268" s="34"/>
      <c r="C268" s="224" t="s">
        <v>447</v>
      </c>
      <c r="D268" s="224" t="s">
        <v>219</v>
      </c>
      <c r="E268" s="225" t="s">
        <v>448</v>
      </c>
      <c r="F268" s="226" t="s">
        <v>551</v>
      </c>
      <c r="G268" s="227" t="s">
        <v>449</v>
      </c>
      <c r="H268" s="228">
        <v>6</v>
      </c>
      <c r="I268" s="229"/>
      <c r="J268" s="230">
        <f>ROUND(I268*H268,2)</f>
        <v>0</v>
      </c>
      <c r="K268" s="231"/>
      <c r="L268" s="232"/>
      <c r="M268" s="233" t="s">
        <v>1</v>
      </c>
      <c r="N268" s="234" t="s">
        <v>38</v>
      </c>
      <c r="O268" s="70"/>
      <c r="P268" s="193">
        <f>O268*H268</f>
        <v>0</v>
      </c>
      <c r="Q268" s="193">
        <v>1E-4</v>
      </c>
      <c r="R268" s="193">
        <f>Q268*H268</f>
        <v>6.0000000000000006E-4</v>
      </c>
      <c r="S268" s="193">
        <v>0</v>
      </c>
      <c r="T268" s="19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95" t="s">
        <v>188</v>
      </c>
      <c r="AT268" s="195" t="s">
        <v>219</v>
      </c>
      <c r="AU268" s="195" t="s">
        <v>83</v>
      </c>
      <c r="AY268" s="16" t="s">
        <v>149</v>
      </c>
      <c r="BE268" s="196">
        <f>IF(N268="základní",J268,0)</f>
        <v>0</v>
      </c>
      <c r="BF268" s="196">
        <f>IF(N268="snížená",J268,0)</f>
        <v>0</v>
      </c>
      <c r="BG268" s="196">
        <f>IF(N268="zákl. přenesená",J268,0)</f>
        <v>0</v>
      </c>
      <c r="BH268" s="196">
        <f>IF(N268="sníž. přenesená",J268,0)</f>
        <v>0</v>
      </c>
      <c r="BI268" s="196">
        <f>IF(N268="nulová",J268,0)</f>
        <v>0</v>
      </c>
      <c r="BJ268" s="16" t="s">
        <v>81</v>
      </c>
      <c r="BK268" s="196">
        <f>ROUND(I268*H268,2)</f>
        <v>0</v>
      </c>
      <c r="BL268" s="16" t="s">
        <v>155</v>
      </c>
      <c r="BM268" s="195" t="s">
        <v>450</v>
      </c>
    </row>
    <row r="269" spans="1:65" s="2" customFormat="1" ht="19.5">
      <c r="A269" s="33"/>
      <c r="B269" s="34"/>
      <c r="C269" s="35"/>
      <c r="D269" s="197" t="s">
        <v>166</v>
      </c>
      <c r="E269" s="35"/>
      <c r="F269" s="198" t="s">
        <v>446</v>
      </c>
      <c r="G269" s="35"/>
      <c r="H269" s="35"/>
      <c r="I269" s="199"/>
      <c r="J269" s="35"/>
      <c r="K269" s="35"/>
      <c r="L269" s="38"/>
      <c r="M269" s="200"/>
      <c r="N269" s="201"/>
      <c r="O269" s="70"/>
      <c r="P269" s="70"/>
      <c r="Q269" s="70"/>
      <c r="R269" s="70"/>
      <c r="S269" s="70"/>
      <c r="T269" s="71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6" t="s">
        <v>166</v>
      </c>
      <c r="AU269" s="16" t="s">
        <v>83</v>
      </c>
    </row>
    <row r="270" spans="1:65" s="2" customFormat="1" ht="14.45" customHeight="1">
      <c r="A270" s="33"/>
      <c r="B270" s="34"/>
      <c r="C270" s="183" t="s">
        <v>451</v>
      </c>
      <c r="D270" s="183" t="s">
        <v>151</v>
      </c>
      <c r="E270" s="184" t="s">
        <v>452</v>
      </c>
      <c r="F270" s="185" t="s">
        <v>552</v>
      </c>
      <c r="G270" s="186" t="s">
        <v>275</v>
      </c>
      <c r="H270" s="187">
        <v>2</v>
      </c>
      <c r="I270" s="188"/>
      <c r="J270" s="189">
        <f>ROUND(I270*H270,2)</f>
        <v>0</v>
      </c>
      <c r="K270" s="190"/>
      <c r="L270" s="38"/>
      <c r="M270" s="191" t="s">
        <v>1</v>
      </c>
      <c r="N270" s="192" t="s">
        <v>38</v>
      </c>
      <c r="O270" s="70"/>
      <c r="P270" s="193">
        <f>O270*H270</f>
        <v>0</v>
      </c>
      <c r="Q270" s="193">
        <v>1.14E-3</v>
      </c>
      <c r="R270" s="193">
        <f>Q270*H270</f>
        <v>2.2799999999999999E-3</v>
      </c>
      <c r="S270" s="193">
        <v>0</v>
      </c>
      <c r="T270" s="19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95" t="s">
        <v>155</v>
      </c>
      <c r="AT270" s="195" t="s">
        <v>151</v>
      </c>
      <c r="AU270" s="195" t="s">
        <v>83</v>
      </c>
      <c r="AY270" s="16" t="s">
        <v>149</v>
      </c>
      <c r="BE270" s="196">
        <f>IF(N270="základní",J270,0)</f>
        <v>0</v>
      </c>
      <c r="BF270" s="196">
        <f>IF(N270="snížená",J270,0)</f>
        <v>0</v>
      </c>
      <c r="BG270" s="196">
        <f>IF(N270="zákl. přenesená",J270,0)</f>
        <v>0</v>
      </c>
      <c r="BH270" s="196">
        <f>IF(N270="sníž. přenesená",J270,0)</f>
        <v>0</v>
      </c>
      <c r="BI270" s="196">
        <f>IF(N270="nulová",J270,0)</f>
        <v>0</v>
      </c>
      <c r="BJ270" s="16" t="s">
        <v>81</v>
      </c>
      <c r="BK270" s="196">
        <f>ROUND(I270*H270,2)</f>
        <v>0</v>
      </c>
      <c r="BL270" s="16" t="s">
        <v>155</v>
      </c>
      <c r="BM270" s="195" t="s">
        <v>453</v>
      </c>
    </row>
    <row r="271" spans="1:65" s="12" customFormat="1" ht="22.9" customHeight="1">
      <c r="B271" s="167"/>
      <c r="C271" s="168"/>
      <c r="D271" s="169" t="s">
        <v>72</v>
      </c>
      <c r="E271" s="181" t="s">
        <v>192</v>
      </c>
      <c r="F271" s="181" t="s">
        <v>454</v>
      </c>
      <c r="G271" s="168"/>
      <c r="H271" s="168"/>
      <c r="I271" s="171"/>
      <c r="J271" s="182">
        <f>BK271</f>
        <v>0</v>
      </c>
      <c r="K271" s="168"/>
      <c r="L271" s="173"/>
      <c r="M271" s="174"/>
      <c r="N271" s="175"/>
      <c r="O271" s="175"/>
      <c r="P271" s="176">
        <f>P272</f>
        <v>0</v>
      </c>
      <c r="Q271" s="175"/>
      <c r="R271" s="176">
        <f>R272</f>
        <v>0</v>
      </c>
      <c r="S271" s="175"/>
      <c r="T271" s="177">
        <f>T272</f>
        <v>0</v>
      </c>
      <c r="AR271" s="178" t="s">
        <v>81</v>
      </c>
      <c r="AT271" s="179" t="s">
        <v>72</v>
      </c>
      <c r="AU271" s="179" t="s">
        <v>81</v>
      </c>
      <c r="AY271" s="178" t="s">
        <v>149</v>
      </c>
      <c r="BK271" s="180">
        <f>BK272</f>
        <v>0</v>
      </c>
    </row>
    <row r="272" spans="1:65" s="12" customFormat="1" ht="20.85" customHeight="1">
      <c r="B272" s="167"/>
      <c r="C272" s="168"/>
      <c r="D272" s="169" t="s">
        <v>72</v>
      </c>
      <c r="E272" s="181" t="s">
        <v>455</v>
      </c>
      <c r="F272" s="181" t="s">
        <v>456</v>
      </c>
      <c r="G272" s="168"/>
      <c r="H272" s="168"/>
      <c r="I272" s="171"/>
      <c r="J272" s="182">
        <f>BK272</f>
        <v>0</v>
      </c>
      <c r="K272" s="168"/>
      <c r="L272" s="173"/>
      <c r="M272" s="174"/>
      <c r="N272" s="175"/>
      <c r="O272" s="175"/>
      <c r="P272" s="176">
        <f>SUM(P273:P278)</f>
        <v>0</v>
      </c>
      <c r="Q272" s="175"/>
      <c r="R272" s="176">
        <f>SUM(R273:R278)</f>
        <v>0</v>
      </c>
      <c r="S272" s="175"/>
      <c r="T272" s="177">
        <f>SUM(T273:T278)</f>
        <v>0</v>
      </c>
      <c r="AR272" s="178" t="s">
        <v>81</v>
      </c>
      <c r="AT272" s="179" t="s">
        <v>72</v>
      </c>
      <c r="AU272" s="179" t="s">
        <v>83</v>
      </c>
      <c r="AY272" s="178" t="s">
        <v>149</v>
      </c>
      <c r="BK272" s="180">
        <f>SUM(BK273:BK278)</f>
        <v>0</v>
      </c>
    </row>
    <row r="273" spans="1:65" s="2" customFormat="1" ht="14.45" customHeight="1">
      <c r="A273" s="33"/>
      <c r="B273" s="34"/>
      <c r="C273" s="183" t="s">
        <v>457</v>
      </c>
      <c r="D273" s="183" t="s">
        <v>151</v>
      </c>
      <c r="E273" s="184" t="s">
        <v>458</v>
      </c>
      <c r="F273" s="185" t="s">
        <v>459</v>
      </c>
      <c r="G273" s="186" t="s">
        <v>204</v>
      </c>
      <c r="H273" s="187">
        <v>4.9329999999999998</v>
      </c>
      <c r="I273" s="188"/>
      <c r="J273" s="189">
        <f>ROUND(I273*H273,2)</f>
        <v>0</v>
      </c>
      <c r="K273" s="190"/>
      <c r="L273" s="38"/>
      <c r="M273" s="191" t="s">
        <v>1</v>
      </c>
      <c r="N273" s="192" t="s">
        <v>38</v>
      </c>
      <c r="O273" s="70"/>
      <c r="P273" s="193">
        <f>O273*H273</f>
        <v>0</v>
      </c>
      <c r="Q273" s="193">
        <v>0</v>
      </c>
      <c r="R273" s="193">
        <f>Q273*H273</f>
        <v>0</v>
      </c>
      <c r="S273" s="193">
        <v>0</v>
      </c>
      <c r="T273" s="19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95" t="s">
        <v>155</v>
      </c>
      <c r="AT273" s="195" t="s">
        <v>151</v>
      </c>
      <c r="AU273" s="195" t="s">
        <v>113</v>
      </c>
      <c r="AY273" s="16" t="s">
        <v>149</v>
      </c>
      <c r="BE273" s="196">
        <f>IF(N273="základní",J273,0)</f>
        <v>0</v>
      </c>
      <c r="BF273" s="196">
        <f>IF(N273="snížená",J273,0)</f>
        <v>0</v>
      </c>
      <c r="BG273" s="196">
        <f>IF(N273="zákl. přenesená",J273,0)</f>
        <v>0</v>
      </c>
      <c r="BH273" s="196">
        <f>IF(N273="sníž. přenesená",J273,0)</f>
        <v>0</v>
      </c>
      <c r="BI273" s="196">
        <f>IF(N273="nulová",J273,0)</f>
        <v>0</v>
      </c>
      <c r="BJ273" s="16" t="s">
        <v>81</v>
      </c>
      <c r="BK273" s="196">
        <f>ROUND(I273*H273,2)</f>
        <v>0</v>
      </c>
      <c r="BL273" s="16" t="s">
        <v>155</v>
      </c>
      <c r="BM273" s="195" t="s">
        <v>460</v>
      </c>
    </row>
    <row r="274" spans="1:65" s="2" customFormat="1" ht="24.2" customHeight="1">
      <c r="A274" s="33"/>
      <c r="B274" s="34"/>
      <c r="C274" s="183" t="s">
        <v>461</v>
      </c>
      <c r="D274" s="183" t="s">
        <v>151</v>
      </c>
      <c r="E274" s="184" t="s">
        <v>462</v>
      </c>
      <c r="F274" s="185" t="s">
        <v>463</v>
      </c>
      <c r="G274" s="186" t="s">
        <v>204</v>
      </c>
      <c r="H274" s="187">
        <v>19.731999999999999</v>
      </c>
      <c r="I274" s="188"/>
      <c r="J274" s="189">
        <f>ROUND(I274*H274,2)</f>
        <v>0</v>
      </c>
      <c r="K274" s="190"/>
      <c r="L274" s="38"/>
      <c r="M274" s="191" t="s">
        <v>1</v>
      </c>
      <c r="N274" s="192" t="s">
        <v>38</v>
      </c>
      <c r="O274" s="70"/>
      <c r="P274" s="193">
        <f>O274*H274</f>
        <v>0</v>
      </c>
      <c r="Q274" s="193">
        <v>0</v>
      </c>
      <c r="R274" s="193">
        <f>Q274*H274</f>
        <v>0</v>
      </c>
      <c r="S274" s="193">
        <v>0</v>
      </c>
      <c r="T274" s="19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95" t="s">
        <v>155</v>
      </c>
      <c r="AT274" s="195" t="s">
        <v>151</v>
      </c>
      <c r="AU274" s="195" t="s">
        <v>113</v>
      </c>
      <c r="AY274" s="16" t="s">
        <v>149</v>
      </c>
      <c r="BE274" s="196">
        <f>IF(N274="základní",J274,0)</f>
        <v>0</v>
      </c>
      <c r="BF274" s="196">
        <f>IF(N274="snížená",J274,0)</f>
        <v>0</v>
      </c>
      <c r="BG274" s="196">
        <f>IF(N274="zákl. přenesená",J274,0)</f>
        <v>0</v>
      </c>
      <c r="BH274" s="196">
        <f>IF(N274="sníž. přenesená",J274,0)</f>
        <v>0</v>
      </c>
      <c r="BI274" s="196">
        <f>IF(N274="nulová",J274,0)</f>
        <v>0</v>
      </c>
      <c r="BJ274" s="16" t="s">
        <v>81</v>
      </c>
      <c r="BK274" s="196">
        <f>ROUND(I274*H274,2)</f>
        <v>0</v>
      </c>
      <c r="BL274" s="16" t="s">
        <v>155</v>
      </c>
      <c r="BM274" s="195" t="s">
        <v>464</v>
      </c>
    </row>
    <row r="275" spans="1:65" s="13" customFormat="1">
      <c r="B275" s="202"/>
      <c r="C275" s="203"/>
      <c r="D275" s="197" t="s">
        <v>167</v>
      </c>
      <c r="E275" s="203"/>
      <c r="F275" s="205" t="s">
        <v>465</v>
      </c>
      <c r="G275" s="203"/>
      <c r="H275" s="206">
        <v>19.731999999999999</v>
      </c>
      <c r="I275" s="207"/>
      <c r="J275" s="203"/>
      <c r="K275" s="203"/>
      <c r="L275" s="208"/>
      <c r="M275" s="209"/>
      <c r="N275" s="210"/>
      <c r="O275" s="210"/>
      <c r="P275" s="210"/>
      <c r="Q275" s="210"/>
      <c r="R275" s="210"/>
      <c r="S275" s="210"/>
      <c r="T275" s="211"/>
      <c r="AT275" s="212" t="s">
        <v>167</v>
      </c>
      <c r="AU275" s="212" t="s">
        <v>113</v>
      </c>
      <c r="AV275" s="13" t="s">
        <v>83</v>
      </c>
      <c r="AW275" s="13" t="s">
        <v>4</v>
      </c>
      <c r="AX275" s="13" t="s">
        <v>81</v>
      </c>
      <c r="AY275" s="212" t="s">
        <v>149</v>
      </c>
    </row>
    <row r="276" spans="1:65" s="13" customFormat="1">
      <c r="B276" s="202"/>
      <c r="C276" s="203"/>
      <c r="D276" s="197" t="s">
        <v>167</v>
      </c>
      <c r="E276" s="203"/>
      <c r="F276" s="216" t="s">
        <v>169</v>
      </c>
      <c r="G276" s="203"/>
      <c r="H276" s="217">
        <v>19.731999999999999</v>
      </c>
      <c r="I276" s="207"/>
      <c r="J276" s="203"/>
      <c r="K276" s="203"/>
      <c r="L276" s="208"/>
      <c r="M276" s="209"/>
      <c r="N276" s="210"/>
      <c r="O276" s="210"/>
      <c r="P276" s="210"/>
      <c r="Q276" s="210"/>
      <c r="R276" s="210"/>
      <c r="S276" s="210"/>
      <c r="T276" s="211"/>
      <c r="AT276" s="212"/>
      <c r="AU276" s="212"/>
      <c r="AY276" s="212"/>
    </row>
    <row r="277" spans="1:65" s="2" customFormat="1" ht="24.2" customHeight="1">
      <c r="A277" s="33"/>
      <c r="B277" s="34"/>
      <c r="C277" s="183" t="s">
        <v>466</v>
      </c>
      <c r="D277" s="183" t="s">
        <v>151</v>
      </c>
      <c r="E277" s="184" t="s">
        <v>467</v>
      </c>
      <c r="F277" s="185" t="s">
        <v>468</v>
      </c>
      <c r="G277" s="186" t="s">
        <v>204</v>
      </c>
      <c r="H277" s="187">
        <v>4.9329999999999998</v>
      </c>
      <c r="I277" s="188"/>
      <c r="J277" s="189">
        <f>ROUND(I277*H277,2)</f>
        <v>0</v>
      </c>
      <c r="K277" s="190"/>
      <c r="L277" s="38"/>
      <c r="M277" s="191" t="s">
        <v>1</v>
      </c>
      <c r="N277" s="192" t="s">
        <v>38</v>
      </c>
      <c r="O277" s="70"/>
      <c r="P277" s="193">
        <f>O277*H277</f>
        <v>0</v>
      </c>
      <c r="Q277" s="193">
        <v>0</v>
      </c>
      <c r="R277" s="193">
        <f>Q277*H277</f>
        <v>0</v>
      </c>
      <c r="S277" s="193">
        <v>0</v>
      </c>
      <c r="T277" s="194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95" t="s">
        <v>155</v>
      </c>
      <c r="AT277" s="195" t="s">
        <v>151</v>
      </c>
      <c r="AU277" s="195" t="s">
        <v>113</v>
      </c>
      <c r="AY277" s="16" t="s">
        <v>149</v>
      </c>
      <c r="BE277" s="196">
        <f>IF(N277="základní",J277,0)</f>
        <v>0</v>
      </c>
      <c r="BF277" s="196">
        <f>IF(N277="snížená",J277,0)</f>
        <v>0</v>
      </c>
      <c r="BG277" s="196">
        <f>IF(N277="zákl. přenesená",J277,0)</f>
        <v>0</v>
      </c>
      <c r="BH277" s="196">
        <f>IF(N277="sníž. přenesená",J277,0)</f>
        <v>0</v>
      </c>
      <c r="BI277" s="196">
        <f>IF(N277="nulová",J277,0)</f>
        <v>0</v>
      </c>
      <c r="BJ277" s="16" t="s">
        <v>81</v>
      </c>
      <c r="BK277" s="196">
        <f>ROUND(I277*H277,2)</f>
        <v>0</v>
      </c>
      <c r="BL277" s="16" t="s">
        <v>155</v>
      </c>
      <c r="BM277" s="195" t="s">
        <v>469</v>
      </c>
    </row>
    <row r="278" spans="1:65" s="2" customFormat="1" ht="37.9" customHeight="1">
      <c r="A278" s="33"/>
      <c r="B278" s="34"/>
      <c r="C278" s="183" t="s">
        <v>470</v>
      </c>
      <c r="D278" s="183" t="s">
        <v>151</v>
      </c>
      <c r="E278" s="184" t="s">
        <v>471</v>
      </c>
      <c r="F278" s="185" t="s">
        <v>472</v>
      </c>
      <c r="G278" s="186" t="s">
        <v>204</v>
      </c>
      <c r="H278" s="187">
        <v>4.9329999999999998</v>
      </c>
      <c r="I278" s="188"/>
      <c r="J278" s="189">
        <f>ROUND(I278*H278,2)</f>
        <v>0</v>
      </c>
      <c r="K278" s="190"/>
      <c r="L278" s="38"/>
      <c r="M278" s="191" t="s">
        <v>1</v>
      </c>
      <c r="N278" s="192" t="s">
        <v>38</v>
      </c>
      <c r="O278" s="70"/>
      <c r="P278" s="193">
        <f>O278*H278</f>
        <v>0</v>
      </c>
      <c r="Q278" s="193">
        <v>0</v>
      </c>
      <c r="R278" s="193">
        <f>Q278*H278</f>
        <v>0</v>
      </c>
      <c r="S278" s="193">
        <v>0</v>
      </c>
      <c r="T278" s="19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95" t="s">
        <v>155</v>
      </c>
      <c r="AT278" s="195" t="s">
        <v>151</v>
      </c>
      <c r="AU278" s="195" t="s">
        <v>113</v>
      </c>
      <c r="AY278" s="16" t="s">
        <v>149</v>
      </c>
      <c r="BE278" s="196">
        <f>IF(N278="základní",J278,0)</f>
        <v>0</v>
      </c>
      <c r="BF278" s="196">
        <f>IF(N278="snížená",J278,0)</f>
        <v>0</v>
      </c>
      <c r="BG278" s="196">
        <f>IF(N278="zákl. přenesená",J278,0)</f>
        <v>0</v>
      </c>
      <c r="BH278" s="196">
        <f>IF(N278="sníž. přenesená",J278,0)</f>
        <v>0</v>
      </c>
      <c r="BI278" s="196">
        <f>IF(N278="nulová",J278,0)</f>
        <v>0</v>
      </c>
      <c r="BJ278" s="16" t="s">
        <v>81</v>
      </c>
      <c r="BK278" s="196">
        <f>ROUND(I278*H278,2)</f>
        <v>0</v>
      </c>
      <c r="BL278" s="16" t="s">
        <v>155</v>
      </c>
      <c r="BM278" s="195" t="s">
        <v>473</v>
      </c>
    </row>
    <row r="279" spans="1:65" s="12" customFormat="1" ht="22.9" customHeight="1">
      <c r="B279" s="167"/>
      <c r="C279" s="168"/>
      <c r="D279" s="169" t="s">
        <v>72</v>
      </c>
      <c r="E279" s="181" t="s">
        <v>474</v>
      </c>
      <c r="F279" s="181" t="s">
        <v>475</v>
      </c>
      <c r="G279" s="168"/>
      <c r="H279" s="168"/>
      <c r="I279" s="171"/>
      <c r="J279" s="182">
        <f>BK279</f>
        <v>0</v>
      </c>
      <c r="K279" s="168"/>
      <c r="L279" s="173"/>
      <c r="M279" s="174"/>
      <c r="N279" s="175"/>
      <c r="O279" s="175"/>
      <c r="P279" s="176">
        <f>P280</f>
        <v>0</v>
      </c>
      <c r="Q279" s="175"/>
      <c r="R279" s="176">
        <f>R280</f>
        <v>0</v>
      </c>
      <c r="S279" s="175"/>
      <c r="T279" s="177">
        <f>T280</f>
        <v>0</v>
      </c>
      <c r="AR279" s="178" t="s">
        <v>81</v>
      </c>
      <c r="AT279" s="179" t="s">
        <v>72</v>
      </c>
      <c r="AU279" s="179" t="s">
        <v>81</v>
      </c>
      <c r="AY279" s="178" t="s">
        <v>149</v>
      </c>
      <c r="BK279" s="180">
        <f>BK280</f>
        <v>0</v>
      </c>
    </row>
    <row r="280" spans="1:65" s="2" customFormat="1" ht="24.2" customHeight="1">
      <c r="A280" s="33"/>
      <c r="B280" s="34"/>
      <c r="C280" s="183" t="s">
        <v>476</v>
      </c>
      <c r="D280" s="183" t="s">
        <v>151</v>
      </c>
      <c r="E280" s="184" t="s">
        <v>477</v>
      </c>
      <c r="F280" s="185" t="s">
        <v>478</v>
      </c>
      <c r="G280" s="186" t="s">
        <v>204</v>
      </c>
      <c r="H280" s="187">
        <v>90.06</v>
      </c>
      <c r="I280" s="188"/>
      <c r="J280" s="189">
        <f>ROUND(I280*H280,2)</f>
        <v>0</v>
      </c>
      <c r="K280" s="190"/>
      <c r="L280" s="38"/>
      <c r="M280" s="191" t="s">
        <v>1</v>
      </c>
      <c r="N280" s="192" t="s">
        <v>38</v>
      </c>
      <c r="O280" s="70"/>
      <c r="P280" s="193">
        <f>O280*H280</f>
        <v>0</v>
      </c>
      <c r="Q280" s="193">
        <v>0</v>
      </c>
      <c r="R280" s="193">
        <f>Q280*H280</f>
        <v>0</v>
      </c>
      <c r="S280" s="193">
        <v>0</v>
      </c>
      <c r="T280" s="19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95" t="s">
        <v>155</v>
      </c>
      <c r="AT280" s="195" t="s">
        <v>151</v>
      </c>
      <c r="AU280" s="195" t="s">
        <v>83</v>
      </c>
      <c r="AY280" s="16" t="s">
        <v>149</v>
      </c>
      <c r="BE280" s="196">
        <f>IF(N280="základní",J280,0)</f>
        <v>0</v>
      </c>
      <c r="BF280" s="196">
        <f>IF(N280="snížená",J280,0)</f>
        <v>0</v>
      </c>
      <c r="BG280" s="196">
        <f>IF(N280="zákl. přenesená",J280,0)</f>
        <v>0</v>
      </c>
      <c r="BH280" s="196">
        <f>IF(N280="sníž. přenesená",J280,0)</f>
        <v>0</v>
      </c>
      <c r="BI280" s="196">
        <f>IF(N280="nulová",J280,0)</f>
        <v>0</v>
      </c>
      <c r="BJ280" s="16" t="s">
        <v>81</v>
      </c>
      <c r="BK280" s="196">
        <f>ROUND(I280*H280,2)</f>
        <v>0</v>
      </c>
      <c r="BL280" s="16" t="s">
        <v>155</v>
      </c>
      <c r="BM280" s="195" t="s">
        <v>479</v>
      </c>
    </row>
    <row r="281" spans="1:65" s="12" customFormat="1" ht="25.9" customHeight="1">
      <c r="B281" s="167"/>
      <c r="C281" s="168"/>
      <c r="D281" s="169" t="s">
        <v>72</v>
      </c>
      <c r="E281" s="170" t="s">
        <v>480</v>
      </c>
      <c r="F281" s="170" t="s">
        <v>481</v>
      </c>
      <c r="G281" s="168"/>
      <c r="H281" s="168"/>
      <c r="I281" s="171"/>
      <c r="J281" s="172">
        <f>BK281</f>
        <v>0</v>
      </c>
      <c r="K281" s="168"/>
      <c r="L281" s="173"/>
      <c r="M281" s="174"/>
      <c r="N281" s="175"/>
      <c r="O281" s="175"/>
      <c r="P281" s="176">
        <f>SUM(P282:P291)</f>
        <v>0</v>
      </c>
      <c r="Q281" s="175"/>
      <c r="R281" s="176">
        <f>SUM(R282:R291)</f>
        <v>0</v>
      </c>
      <c r="S281" s="175"/>
      <c r="T281" s="177">
        <f>SUM(T282:T291)</f>
        <v>0</v>
      </c>
      <c r="AR281" s="178" t="s">
        <v>175</v>
      </c>
      <c r="AT281" s="179" t="s">
        <v>72</v>
      </c>
      <c r="AU281" s="179" t="s">
        <v>73</v>
      </c>
      <c r="AY281" s="178" t="s">
        <v>149</v>
      </c>
      <c r="BK281" s="180">
        <f>SUM(BK282:BK291)</f>
        <v>0</v>
      </c>
    </row>
    <row r="282" spans="1:65" s="2" customFormat="1" ht="14.45" customHeight="1">
      <c r="A282" s="33"/>
      <c r="B282" s="34"/>
      <c r="C282" s="183" t="s">
        <v>482</v>
      </c>
      <c r="D282" s="183" t="s">
        <v>151</v>
      </c>
      <c r="E282" s="184" t="s">
        <v>483</v>
      </c>
      <c r="F282" s="185" t="s">
        <v>541</v>
      </c>
      <c r="G282" s="186" t="s">
        <v>484</v>
      </c>
      <c r="H282" s="187">
        <v>1</v>
      </c>
      <c r="I282" s="188"/>
      <c r="J282" s="189">
        <f t="shared" ref="J282:J291" si="10">ROUND(I282*H282,2)</f>
        <v>0</v>
      </c>
      <c r="K282" s="190"/>
      <c r="L282" s="38"/>
      <c r="M282" s="191" t="s">
        <v>1</v>
      </c>
      <c r="N282" s="192" t="s">
        <v>38</v>
      </c>
      <c r="O282" s="70"/>
      <c r="P282" s="193">
        <f t="shared" ref="P282:P291" si="11">O282*H282</f>
        <v>0</v>
      </c>
      <c r="Q282" s="193">
        <v>0</v>
      </c>
      <c r="R282" s="193">
        <f t="shared" ref="R282:R291" si="12">Q282*H282</f>
        <v>0</v>
      </c>
      <c r="S282" s="193">
        <v>0</v>
      </c>
      <c r="T282" s="194">
        <f t="shared" ref="T282:T291" si="13"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95" t="s">
        <v>485</v>
      </c>
      <c r="AT282" s="195" t="s">
        <v>151</v>
      </c>
      <c r="AU282" s="195" t="s">
        <v>81</v>
      </c>
      <c r="AY282" s="16" t="s">
        <v>149</v>
      </c>
      <c r="BE282" s="196">
        <f t="shared" ref="BE282:BE291" si="14">IF(N282="základní",J282,0)</f>
        <v>0</v>
      </c>
      <c r="BF282" s="196">
        <f t="shared" ref="BF282:BF291" si="15">IF(N282="snížená",J282,0)</f>
        <v>0</v>
      </c>
      <c r="BG282" s="196">
        <f t="shared" ref="BG282:BG291" si="16">IF(N282="zákl. přenesená",J282,0)</f>
        <v>0</v>
      </c>
      <c r="BH282" s="196">
        <f t="shared" ref="BH282:BH291" si="17">IF(N282="sníž. přenesená",J282,0)</f>
        <v>0</v>
      </c>
      <c r="BI282" s="196">
        <f t="shared" ref="BI282:BI291" si="18">IF(N282="nulová",J282,0)</f>
        <v>0</v>
      </c>
      <c r="BJ282" s="16" t="s">
        <v>81</v>
      </c>
      <c r="BK282" s="196">
        <f t="shared" ref="BK282:BK291" si="19">ROUND(I282*H282,2)</f>
        <v>0</v>
      </c>
      <c r="BL282" s="16" t="s">
        <v>485</v>
      </c>
      <c r="BM282" s="195" t="s">
        <v>486</v>
      </c>
    </row>
    <row r="283" spans="1:65" s="2" customFormat="1" ht="14.45" customHeight="1">
      <c r="A283" s="33"/>
      <c r="B283" s="34"/>
      <c r="C283" s="183" t="s">
        <v>487</v>
      </c>
      <c r="D283" s="183" t="s">
        <v>151</v>
      </c>
      <c r="E283" s="184" t="s">
        <v>488</v>
      </c>
      <c r="F283" s="185" t="s">
        <v>489</v>
      </c>
      <c r="G283" s="186" t="s">
        <v>484</v>
      </c>
      <c r="H283" s="187">
        <v>1</v>
      </c>
      <c r="I283" s="188"/>
      <c r="J283" s="189">
        <f t="shared" si="10"/>
        <v>0</v>
      </c>
      <c r="K283" s="190"/>
      <c r="L283" s="38"/>
      <c r="M283" s="191" t="s">
        <v>1</v>
      </c>
      <c r="N283" s="192" t="s">
        <v>38</v>
      </c>
      <c r="O283" s="70"/>
      <c r="P283" s="193">
        <f t="shared" si="11"/>
        <v>0</v>
      </c>
      <c r="Q283" s="193">
        <v>0</v>
      </c>
      <c r="R283" s="193">
        <f t="shared" si="12"/>
        <v>0</v>
      </c>
      <c r="S283" s="193">
        <v>0</v>
      </c>
      <c r="T283" s="194">
        <f t="shared" si="13"/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95" t="s">
        <v>485</v>
      </c>
      <c r="AT283" s="195" t="s">
        <v>151</v>
      </c>
      <c r="AU283" s="195" t="s">
        <v>81</v>
      </c>
      <c r="AY283" s="16" t="s">
        <v>149</v>
      </c>
      <c r="BE283" s="196">
        <f t="shared" si="14"/>
        <v>0</v>
      </c>
      <c r="BF283" s="196">
        <f t="shared" si="15"/>
        <v>0</v>
      </c>
      <c r="BG283" s="196">
        <f t="shared" si="16"/>
        <v>0</v>
      </c>
      <c r="BH283" s="196">
        <f t="shared" si="17"/>
        <v>0</v>
      </c>
      <c r="BI283" s="196">
        <f t="shared" si="18"/>
        <v>0</v>
      </c>
      <c r="BJ283" s="16" t="s">
        <v>81</v>
      </c>
      <c r="BK283" s="196">
        <f t="shared" si="19"/>
        <v>0</v>
      </c>
      <c r="BL283" s="16" t="s">
        <v>485</v>
      </c>
      <c r="BM283" s="195" t="s">
        <v>490</v>
      </c>
    </row>
    <row r="284" spans="1:65" s="2" customFormat="1" ht="14.45" customHeight="1">
      <c r="A284" s="33"/>
      <c r="B284" s="34"/>
      <c r="C284" s="183" t="s">
        <v>491</v>
      </c>
      <c r="D284" s="183" t="s">
        <v>151</v>
      </c>
      <c r="E284" s="184" t="s">
        <v>492</v>
      </c>
      <c r="F284" s="185" t="s">
        <v>493</v>
      </c>
      <c r="G284" s="186" t="s">
        <v>484</v>
      </c>
      <c r="H284" s="187">
        <v>1</v>
      </c>
      <c r="I284" s="188"/>
      <c r="J284" s="189">
        <f t="shared" si="10"/>
        <v>0</v>
      </c>
      <c r="K284" s="190"/>
      <c r="L284" s="38"/>
      <c r="M284" s="191" t="s">
        <v>1</v>
      </c>
      <c r="N284" s="192" t="s">
        <v>38</v>
      </c>
      <c r="O284" s="70"/>
      <c r="P284" s="193">
        <f t="shared" si="11"/>
        <v>0</v>
      </c>
      <c r="Q284" s="193">
        <v>0</v>
      </c>
      <c r="R284" s="193">
        <f t="shared" si="12"/>
        <v>0</v>
      </c>
      <c r="S284" s="193">
        <v>0</v>
      </c>
      <c r="T284" s="194">
        <f t="shared" si="13"/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95" t="s">
        <v>485</v>
      </c>
      <c r="AT284" s="195" t="s">
        <v>151</v>
      </c>
      <c r="AU284" s="195" t="s">
        <v>81</v>
      </c>
      <c r="AY284" s="16" t="s">
        <v>149</v>
      </c>
      <c r="BE284" s="196">
        <f t="shared" si="14"/>
        <v>0</v>
      </c>
      <c r="BF284" s="196">
        <f t="shared" si="15"/>
        <v>0</v>
      </c>
      <c r="BG284" s="196">
        <f t="shared" si="16"/>
        <v>0</v>
      </c>
      <c r="BH284" s="196">
        <f t="shared" si="17"/>
        <v>0</v>
      </c>
      <c r="BI284" s="196">
        <f t="shared" si="18"/>
        <v>0</v>
      </c>
      <c r="BJ284" s="16" t="s">
        <v>81</v>
      </c>
      <c r="BK284" s="196">
        <f t="shared" si="19"/>
        <v>0</v>
      </c>
      <c r="BL284" s="16" t="s">
        <v>485</v>
      </c>
      <c r="BM284" s="195" t="s">
        <v>494</v>
      </c>
    </row>
    <row r="285" spans="1:65" s="2" customFormat="1" ht="14.45" customHeight="1">
      <c r="A285" s="33"/>
      <c r="B285" s="34"/>
      <c r="C285" s="183" t="s">
        <v>495</v>
      </c>
      <c r="D285" s="183" t="s">
        <v>151</v>
      </c>
      <c r="E285" s="184" t="s">
        <v>496</v>
      </c>
      <c r="F285" s="185" t="s">
        <v>497</v>
      </c>
      <c r="G285" s="186" t="s">
        <v>484</v>
      </c>
      <c r="H285" s="187">
        <v>1</v>
      </c>
      <c r="I285" s="188"/>
      <c r="J285" s="189">
        <f t="shared" si="10"/>
        <v>0</v>
      </c>
      <c r="K285" s="190"/>
      <c r="L285" s="38"/>
      <c r="M285" s="191" t="s">
        <v>1</v>
      </c>
      <c r="N285" s="192" t="s">
        <v>38</v>
      </c>
      <c r="O285" s="70"/>
      <c r="P285" s="193">
        <f t="shared" si="11"/>
        <v>0</v>
      </c>
      <c r="Q285" s="193">
        <v>0</v>
      </c>
      <c r="R285" s="193">
        <f t="shared" si="12"/>
        <v>0</v>
      </c>
      <c r="S285" s="193">
        <v>0</v>
      </c>
      <c r="T285" s="194">
        <f t="shared" si="13"/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95" t="s">
        <v>485</v>
      </c>
      <c r="AT285" s="195" t="s">
        <v>151</v>
      </c>
      <c r="AU285" s="195" t="s">
        <v>81</v>
      </c>
      <c r="AY285" s="16" t="s">
        <v>149</v>
      </c>
      <c r="BE285" s="196">
        <f t="shared" si="14"/>
        <v>0</v>
      </c>
      <c r="BF285" s="196">
        <f t="shared" si="15"/>
        <v>0</v>
      </c>
      <c r="BG285" s="196">
        <f t="shared" si="16"/>
        <v>0</v>
      </c>
      <c r="BH285" s="196">
        <f t="shared" si="17"/>
        <v>0</v>
      </c>
      <c r="BI285" s="196">
        <f t="shared" si="18"/>
        <v>0</v>
      </c>
      <c r="BJ285" s="16" t="s">
        <v>81</v>
      </c>
      <c r="BK285" s="196">
        <f t="shared" si="19"/>
        <v>0</v>
      </c>
      <c r="BL285" s="16" t="s">
        <v>485</v>
      </c>
      <c r="BM285" s="195" t="s">
        <v>498</v>
      </c>
    </row>
    <row r="286" spans="1:65" s="2" customFormat="1" ht="24" customHeight="1">
      <c r="A286" s="33"/>
      <c r="B286" s="34"/>
      <c r="C286" s="183" t="s">
        <v>499</v>
      </c>
      <c r="D286" s="183" t="s">
        <v>151</v>
      </c>
      <c r="E286" s="184" t="s">
        <v>500</v>
      </c>
      <c r="F286" s="185" t="s">
        <v>501</v>
      </c>
      <c r="G286" s="186" t="s">
        <v>484</v>
      </c>
      <c r="H286" s="187">
        <v>1</v>
      </c>
      <c r="I286" s="188"/>
      <c r="J286" s="189">
        <f t="shared" si="10"/>
        <v>0</v>
      </c>
      <c r="K286" s="190"/>
      <c r="L286" s="38"/>
      <c r="M286" s="191" t="s">
        <v>1</v>
      </c>
      <c r="N286" s="192" t="s">
        <v>38</v>
      </c>
      <c r="O286" s="70"/>
      <c r="P286" s="193">
        <f t="shared" si="11"/>
        <v>0</v>
      </c>
      <c r="Q286" s="193">
        <v>0</v>
      </c>
      <c r="R286" s="193">
        <f t="shared" si="12"/>
        <v>0</v>
      </c>
      <c r="S286" s="193">
        <v>0</v>
      </c>
      <c r="T286" s="194">
        <f t="shared" si="13"/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95" t="s">
        <v>485</v>
      </c>
      <c r="AT286" s="195" t="s">
        <v>151</v>
      </c>
      <c r="AU286" s="195" t="s">
        <v>81</v>
      </c>
      <c r="AY286" s="16" t="s">
        <v>149</v>
      </c>
      <c r="BE286" s="196">
        <f t="shared" si="14"/>
        <v>0</v>
      </c>
      <c r="BF286" s="196">
        <f t="shared" si="15"/>
        <v>0</v>
      </c>
      <c r="BG286" s="196">
        <f t="shared" si="16"/>
        <v>0</v>
      </c>
      <c r="BH286" s="196">
        <f t="shared" si="17"/>
        <v>0</v>
      </c>
      <c r="BI286" s="196">
        <f t="shared" si="18"/>
        <v>0</v>
      </c>
      <c r="BJ286" s="16" t="s">
        <v>81</v>
      </c>
      <c r="BK286" s="196">
        <f t="shared" si="19"/>
        <v>0</v>
      </c>
      <c r="BL286" s="16" t="s">
        <v>485</v>
      </c>
      <c r="BM286" s="195" t="s">
        <v>502</v>
      </c>
    </row>
    <row r="287" spans="1:65" s="2" customFormat="1" ht="14.45" customHeight="1">
      <c r="A287" s="33"/>
      <c r="B287" s="34"/>
      <c r="C287" s="183" t="s">
        <v>503</v>
      </c>
      <c r="D287" s="183" t="s">
        <v>151</v>
      </c>
      <c r="E287" s="184" t="s">
        <v>504</v>
      </c>
      <c r="F287" s="185" t="s">
        <v>542</v>
      </c>
      <c r="G287" s="186" t="s">
        <v>484</v>
      </c>
      <c r="H287" s="187">
        <v>1</v>
      </c>
      <c r="I287" s="188"/>
      <c r="J287" s="189">
        <f t="shared" si="10"/>
        <v>0</v>
      </c>
      <c r="K287" s="190"/>
      <c r="L287" s="38"/>
      <c r="M287" s="191" t="s">
        <v>1</v>
      </c>
      <c r="N287" s="192" t="s">
        <v>38</v>
      </c>
      <c r="O287" s="70"/>
      <c r="P287" s="193">
        <f t="shared" si="11"/>
        <v>0</v>
      </c>
      <c r="Q287" s="193">
        <v>0</v>
      </c>
      <c r="R287" s="193">
        <f t="shared" si="12"/>
        <v>0</v>
      </c>
      <c r="S287" s="193">
        <v>0</v>
      </c>
      <c r="T287" s="194">
        <f t="shared" si="13"/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95" t="s">
        <v>485</v>
      </c>
      <c r="AT287" s="195" t="s">
        <v>151</v>
      </c>
      <c r="AU287" s="195" t="s">
        <v>81</v>
      </c>
      <c r="AY287" s="16" t="s">
        <v>149</v>
      </c>
      <c r="BE287" s="196">
        <f t="shared" si="14"/>
        <v>0</v>
      </c>
      <c r="BF287" s="196">
        <f t="shared" si="15"/>
        <v>0</v>
      </c>
      <c r="BG287" s="196">
        <f t="shared" si="16"/>
        <v>0</v>
      </c>
      <c r="BH287" s="196">
        <f t="shared" si="17"/>
        <v>0</v>
      </c>
      <c r="BI287" s="196">
        <f t="shared" si="18"/>
        <v>0</v>
      </c>
      <c r="BJ287" s="16" t="s">
        <v>81</v>
      </c>
      <c r="BK287" s="196">
        <f t="shared" si="19"/>
        <v>0</v>
      </c>
      <c r="BL287" s="16" t="s">
        <v>485</v>
      </c>
      <c r="BM287" s="195" t="s">
        <v>505</v>
      </c>
    </row>
    <row r="288" spans="1:65" s="2" customFormat="1" ht="14.45" customHeight="1">
      <c r="A288" s="33"/>
      <c r="B288" s="34"/>
      <c r="C288" s="183" t="s">
        <v>506</v>
      </c>
      <c r="D288" s="183" t="s">
        <v>151</v>
      </c>
      <c r="E288" s="184" t="s">
        <v>507</v>
      </c>
      <c r="F288" s="185" t="s">
        <v>508</v>
      </c>
      <c r="G288" s="186" t="s">
        <v>484</v>
      </c>
      <c r="H288" s="187">
        <v>1</v>
      </c>
      <c r="I288" s="188"/>
      <c r="J288" s="189">
        <f t="shared" si="10"/>
        <v>0</v>
      </c>
      <c r="K288" s="190"/>
      <c r="L288" s="38"/>
      <c r="M288" s="191" t="s">
        <v>1</v>
      </c>
      <c r="N288" s="192" t="s">
        <v>38</v>
      </c>
      <c r="O288" s="70"/>
      <c r="P288" s="193">
        <f t="shared" si="11"/>
        <v>0</v>
      </c>
      <c r="Q288" s="193">
        <v>0</v>
      </c>
      <c r="R288" s="193">
        <f t="shared" si="12"/>
        <v>0</v>
      </c>
      <c r="S288" s="193">
        <v>0</v>
      </c>
      <c r="T288" s="194">
        <f t="shared" si="13"/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95" t="s">
        <v>485</v>
      </c>
      <c r="AT288" s="195" t="s">
        <v>151</v>
      </c>
      <c r="AU288" s="195" t="s">
        <v>81</v>
      </c>
      <c r="AY288" s="16" t="s">
        <v>149</v>
      </c>
      <c r="BE288" s="196">
        <f t="shared" si="14"/>
        <v>0</v>
      </c>
      <c r="BF288" s="196">
        <f t="shared" si="15"/>
        <v>0</v>
      </c>
      <c r="BG288" s="196">
        <f t="shared" si="16"/>
        <v>0</v>
      </c>
      <c r="BH288" s="196">
        <f t="shared" si="17"/>
        <v>0</v>
      </c>
      <c r="BI288" s="196">
        <f t="shared" si="18"/>
        <v>0</v>
      </c>
      <c r="BJ288" s="16" t="s">
        <v>81</v>
      </c>
      <c r="BK288" s="196">
        <f t="shared" si="19"/>
        <v>0</v>
      </c>
      <c r="BL288" s="16" t="s">
        <v>485</v>
      </c>
      <c r="BM288" s="195" t="s">
        <v>509</v>
      </c>
    </row>
    <row r="289" spans="1:65" s="2" customFormat="1" ht="14.45" customHeight="1">
      <c r="A289" s="33"/>
      <c r="B289" s="34"/>
      <c r="C289" s="183" t="s">
        <v>510</v>
      </c>
      <c r="D289" s="183" t="s">
        <v>151</v>
      </c>
      <c r="E289" s="184" t="s">
        <v>511</v>
      </c>
      <c r="F289" s="185" t="s">
        <v>512</v>
      </c>
      <c r="G289" s="186" t="s">
        <v>484</v>
      </c>
      <c r="H289" s="187">
        <v>1</v>
      </c>
      <c r="I289" s="188"/>
      <c r="J289" s="189">
        <f t="shared" si="10"/>
        <v>0</v>
      </c>
      <c r="K289" s="190"/>
      <c r="L289" s="38"/>
      <c r="M289" s="191" t="s">
        <v>1</v>
      </c>
      <c r="N289" s="192" t="s">
        <v>38</v>
      </c>
      <c r="O289" s="70"/>
      <c r="P289" s="193">
        <f t="shared" si="11"/>
        <v>0</v>
      </c>
      <c r="Q289" s="193">
        <v>0</v>
      </c>
      <c r="R289" s="193">
        <f t="shared" si="12"/>
        <v>0</v>
      </c>
      <c r="S289" s="193">
        <v>0</v>
      </c>
      <c r="T289" s="194">
        <f t="shared" si="13"/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95" t="s">
        <v>485</v>
      </c>
      <c r="AT289" s="195" t="s">
        <v>151</v>
      </c>
      <c r="AU289" s="195" t="s">
        <v>81</v>
      </c>
      <c r="AY289" s="16" t="s">
        <v>149</v>
      </c>
      <c r="BE289" s="196">
        <f t="shared" si="14"/>
        <v>0</v>
      </c>
      <c r="BF289" s="196">
        <f t="shared" si="15"/>
        <v>0</v>
      </c>
      <c r="BG289" s="196">
        <f t="shared" si="16"/>
        <v>0</v>
      </c>
      <c r="BH289" s="196">
        <f t="shared" si="17"/>
        <v>0</v>
      </c>
      <c r="BI289" s="196">
        <f t="shared" si="18"/>
        <v>0</v>
      </c>
      <c r="BJ289" s="16" t="s">
        <v>81</v>
      </c>
      <c r="BK289" s="196">
        <f t="shared" si="19"/>
        <v>0</v>
      </c>
      <c r="BL289" s="16" t="s">
        <v>485</v>
      </c>
      <c r="BM289" s="195" t="s">
        <v>513</v>
      </c>
    </row>
    <row r="290" spans="1:65" s="2" customFormat="1" ht="14.45" customHeight="1">
      <c r="A290" s="33"/>
      <c r="B290" s="34"/>
      <c r="C290" s="183" t="s">
        <v>291</v>
      </c>
      <c r="D290" s="183" t="s">
        <v>151</v>
      </c>
      <c r="E290" s="184" t="s">
        <v>514</v>
      </c>
      <c r="F290" s="185" t="s">
        <v>515</v>
      </c>
      <c r="G290" s="186" t="s">
        <v>484</v>
      </c>
      <c r="H290" s="187">
        <v>1</v>
      </c>
      <c r="I290" s="188"/>
      <c r="J290" s="189">
        <f t="shared" si="10"/>
        <v>0</v>
      </c>
      <c r="K290" s="190"/>
      <c r="L290" s="38"/>
      <c r="M290" s="191" t="s">
        <v>1</v>
      </c>
      <c r="N290" s="192" t="s">
        <v>38</v>
      </c>
      <c r="O290" s="70"/>
      <c r="P290" s="193">
        <f t="shared" si="11"/>
        <v>0</v>
      </c>
      <c r="Q290" s="193">
        <v>0</v>
      </c>
      <c r="R290" s="193">
        <f t="shared" si="12"/>
        <v>0</v>
      </c>
      <c r="S290" s="193">
        <v>0</v>
      </c>
      <c r="T290" s="194">
        <f t="shared" si="13"/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95" t="s">
        <v>485</v>
      </c>
      <c r="AT290" s="195" t="s">
        <v>151</v>
      </c>
      <c r="AU290" s="195" t="s">
        <v>81</v>
      </c>
      <c r="AY290" s="16" t="s">
        <v>149</v>
      </c>
      <c r="BE290" s="196">
        <f t="shared" si="14"/>
        <v>0</v>
      </c>
      <c r="BF290" s="196">
        <f t="shared" si="15"/>
        <v>0</v>
      </c>
      <c r="BG290" s="196">
        <f t="shared" si="16"/>
        <v>0</v>
      </c>
      <c r="BH290" s="196">
        <f t="shared" si="17"/>
        <v>0</v>
      </c>
      <c r="BI290" s="196">
        <f t="shared" si="18"/>
        <v>0</v>
      </c>
      <c r="BJ290" s="16" t="s">
        <v>81</v>
      </c>
      <c r="BK290" s="196">
        <f t="shared" si="19"/>
        <v>0</v>
      </c>
      <c r="BL290" s="16" t="s">
        <v>485</v>
      </c>
      <c r="BM290" s="195" t="s">
        <v>516</v>
      </c>
    </row>
    <row r="291" spans="1:65" s="2" customFormat="1" ht="14.45" customHeight="1">
      <c r="A291" s="33"/>
      <c r="B291" s="34"/>
      <c r="C291" s="183" t="s">
        <v>517</v>
      </c>
      <c r="D291" s="183" t="s">
        <v>151</v>
      </c>
      <c r="E291" s="184" t="s">
        <v>518</v>
      </c>
      <c r="F291" s="185" t="s">
        <v>519</v>
      </c>
      <c r="G291" s="186" t="s">
        <v>484</v>
      </c>
      <c r="H291" s="187">
        <v>6</v>
      </c>
      <c r="I291" s="188"/>
      <c r="J291" s="189">
        <f t="shared" si="10"/>
        <v>0</v>
      </c>
      <c r="K291" s="190"/>
      <c r="L291" s="38"/>
      <c r="M291" s="235" t="s">
        <v>1</v>
      </c>
      <c r="N291" s="236" t="s">
        <v>38</v>
      </c>
      <c r="O291" s="237"/>
      <c r="P291" s="238">
        <f t="shared" si="11"/>
        <v>0</v>
      </c>
      <c r="Q291" s="238">
        <v>0</v>
      </c>
      <c r="R291" s="238">
        <f t="shared" si="12"/>
        <v>0</v>
      </c>
      <c r="S291" s="238">
        <v>0</v>
      </c>
      <c r="T291" s="239">
        <f t="shared" si="13"/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95" t="s">
        <v>485</v>
      </c>
      <c r="AT291" s="195" t="s">
        <v>151</v>
      </c>
      <c r="AU291" s="195" t="s">
        <v>81</v>
      </c>
      <c r="AY291" s="16" t="s">
        <v>149</v>
      </c>
      <c r="BE291" s="196">
        <f t="shared" si="14"/>
        <v>0</v>
      </c>
      <c r="BF291" s="196">
        <f t="shared" si="15"/>
        <v>0</v>
      </c>
      <c r="BG291" s="196">
        <f t="shared" si="16"/>
        <v>0</v>
      </c>
      <c r="BH291" s="196">
        <f t="shared" si="17"/>
        <v>0</v>
      </c>
      <c r="BI291" s="196">
        <f t="shared" si="18"/>
        <v>0</v>
      </c>
      <c r="BJ291" s="16" t="s">
        <v>81</v>
      </c>
      <c r="BK291" s="196">
        <f t="shared" si="19"/>
        <v>0</v>
      </c>
      <c r="BL291" s="16" t="s">
        <v>485</v>
      </c>
      <c r="BM291" s="195" t="s">
        <v>520</v>
      </c>
    </row>
    <row r="292" spans="1:65" s="2" customFormat="1" ht="6.95" customHeight="1">
      <c r="A292" s="33"/>
      <c r="B292" s="53"/>
      <c r="C292" s="54"/>
      <c r="D292" s="54"/>
      <c r="E292" s="54"/>
      <c r="F292" s="54"/>
      <c r="G292" s="54"/>
      <c r="H292" s="54"/>
      <c r="I292" s="54"/>
      <c r="J292" s="54"/>
      <c r="K292" s="54"/>
      <c r="L292" s="38"/>
      <c r="M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</row>
  </sheetData>
  <sheetProtection algorithmName="SHA-512" hashValue="lKohVI6hCtAAm+GfPMVjC5HN6/9qtC2sZlmAN3Z/2tmu+ARzn+UKVLAue+W7ZXR6yt/jXcYvwmdiKshdNzJtJw==" saltValue="E7lBT0oSMG8K4vINE2X6hQ==" spinCount="100000" sheet="1" formatColumns="0" formatRows="0" autoFilter="0"/>
  <autoFilter ref="C130:K291" xr:uid="{00000000-0009-0000-0000-000001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2"/>
  <sheetViews>
    <sheetView showGridLines="0" zoomScale="130" zoomScaleNormal="13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04"/>
      <c r="C3" s="105"/>
      <c r="D3" s="105"/>
      <c r="E3" s="105"/>
      <c r="F3" s="105"/>
      <c r="G3" s="105"/>
      <c r="H3" s="19"/>
    </row>
    <row r="4" spans="1:8" s="1" customFormat="1" ht="24.95" customHeight="1">
      <c r="B4" s="19"/>
      <c r="C4" s="106" t="s">
        <v>521</v>
      </c>
      <c r="H4" s="19"/>
    </row>
    <row r="5" spans="1:8" s="1" customFormat="1" ht="12" customHeight="1">
      <c r="B5" s="19"/>
      <c r="C5" s="240" t="s">
        <v>13</v>
      </c>
      <c r="D5" s="310" t="s">
        <v>14</v>
      </c>
      <c r="E5" s="280"/>
      <c r="F5" s="280"/>
      <c r="H5" s="19"/>
    </row>
    <row r="6" spans="1:8" s="1" customFormat="1" ht="36.950000000000003" customHeight="1">
      <c r="B6" s="19"/>
      <c r="C6" s="241" t="s">
        <v>16</v>
      </c>
      <c r="D6" s="311" t="s">
        <v>525</v>
      </c>
      <c r="E6" s="280"/>
      <c r="F6" s="280"/>
      <c r="H6" s="19"/>
    </row>
    <row r="7" spans="1:8" s="1" customFormat="1" ht="16.5" customHeight="1">
      <c r="B7" s="19"/>
      <c r="C7" s="108" t="s">
        <v>21</v>
      </c>
      <c r="D7" s="110">
        <f>'Rekapitulace stavby'!AN8</f>
        <v>44665</v>
      </c>
      <c r="H7" s="19"/>
    </row>
    <row r="8" spans="1:8" s="2" customFormat="1" ht="10.9" customHeight="1">
      <c r="A8" s="33"/>
      <c r="B8" s="38"/>
      <c r="C8" s="33"/>
      <c r="D8" s="33"/>
      <c r="E8" s="33"/>
      <c r="F8" s="33"/>
      <c r="G8" s="33"/>
      <c r="H8" s="38"/>
    </row>
    <row r="9" spans="1:8" s="11" customFormat="1" ht="29.25" customHeight="1">
      <c r="A9" s="155"/>
      <c r="B9" s="242"/>
      <c r="C9" s="243" t="s">
        <v>54</v>
      </c>
      <c r="D9" s="244" t="s">
        <v>55</v>
      </c>
      <c r="E9" s="244" t="s">
        <v>136</v>
      </c>
      <c r="F9" s="245" t="s">
        <v>522</v>
      </c>
      <c r="G9" s="155"/>
      <c r="H9" s="242"/>
    </row>
    <row r="10" spans="1:8" s="2" customFormat="1" ht="26.45" customHeight="1">
      <c r="A10" s="33"/>
      <c r="B10" s="38"/>
      <c r="C10" s="246" t="s">
        <v>523</v>
      </c>
      <c r="D10" s="246" t="s">
        <v>79</v>
      </c>
      <c r="E10" s="33"/>
      <c r="F10" s="33"/>
      <c r="G10" s="33"/>
      <c r="H10" s="38"/>
    </row>
    <row r="11" spans="1:8" s="2" customFormat="1" ht="16.899999999999999" customHeight="1">
      <c r="A11" s="33"/>
      <c r="B11" s="38"/>
      <c r="C11" s="247" t="s">
        <v>90</v>
      </c>
      <c r="D11" s="248" t="s">
        <v>91</v>
      </c>
      <c r="E11" s="249" t="s">
        <v>1</v>
      </c>
      <c r="F11" s="250">
        <v>193.71899999999999</v>
      </c>
      <c r="G11" s="33"/>
      <c r="H11" s="38"/>
    </row>
    <row r="12" spans="1:8" s="2" customFormat="1" ht="16.899999999999999" customHeight="1">
      <c r="A12" s="33"/>
      <c r="B12" s="38"/>
      <c r="C12" s="251" t="s">
        <v>1</v>
      </c>
      <c r="D12" s="251" t="s">
        <v>228</v>
      </c>
      <c r="E12" s="16" t="s">
        <v>1</v>
      </c>
      <c r="F12" s="252">
        <v>189.84899999999999</v>
      </c>
      <c r="G12" s="33"/>
      <c r="H12" s="38"/>
    </row>
    <row r="13" spans="1:8" s="2" customFormat="1" ht="16.899999999999999" customHeight="1">
      <c r="A13" s="33"/>
      <c r="B13" s="38"/>
      <c r="C13" s="251" t="s">
        <v>1</v>
      </c>
      <c r="D13" s="251" t="s">
        <v>229</v>
      </c>
      <c r="E13" s="16" t="s">
        <v>1</v>
      </c>
      <c r="F13" s="252">
        <v>3.87</v>
      </c>
      <c r="G13" s="33"/>
      <c r="H13" s="38"/>
    </row>
    <row r="14" spans="1:8" s="2" customFormat="1" ht="16.899999999999999" customHeight="1">
      <c r="A14" s="33"/>
      <c r="B14" s="38"/>
      <c r="C14" s="251" t="s">
        <v>90</v>
      </c>
      <c r="D14" s="251" t="s">
        <v>169</v>
      </c>
      <c r="E14" s="16" t="s">
        <v>1</v>
      </c>
      <c r="F14" s="252">
        <v>193.71899999999999</v>
      </c>
      <c r="G14" s="33"/>
      <c r="H14" s="38"/>
    </row>
    <row r="15" spans="1:8" s="2" customFormat="1" ht="16.899999999999999" customHeight="1">
      <c r="A15" s="33"/>
      <c r="B15" s="38"/>
      <c r="C15" s="253" t="s">
        <v>524</v>
      </c>
      <c r="D15" s="33"/>
      <c r="E15" s="33"/>
      <c r="F15" s="33"/>
      <c r="G15" s="33"/>
      <c r="H15" s="38"/>
    </row>
    <row r="16" spans="1:8" s="2" customFormat="1" ht="16.899999999999999" customHeight="1">
      <c r="A16" s="33"/>
      <c r="B16" s="38"/>
      <c r="C16" s="251" t="s">
        <v>225</v>
      </c>
      <c r="D16" s="251" t="s">
        <v>226</v>
      </c>
      <c r="E16" s="16" t="s">
        <v>164</v>
      </c>
      <c r="F16" s="252">
        <v>193.71899999999999</v>
      </c>
      <c r="G16" s="33"/>
      <c r="H16" s="38"/>
    </row>
    <row r="17" spans="1:8" s="2" customFormat="1" ht="16.899999999999999" customHeight="1">
      <c r="A17" s="33"/>
      <c r="B17" s="38"/>
      <c r="C17" s="251" t="s">
        <v>208</v>
      </c>
      <c r="D17" s="251" t="s">
        <v>209</v>
      </c>
      <c r="E17" s="16" t="s">
        <v>164</v>
      </c>
      <c r="F17" s="252">
        <v>189.952</v>
      </c>
      <c r="G17" s="33"/>
      <c r="H17" s="38"/>
    </row>
    <row r="18" spans="1:8" s="2" customFormat="1" ht="16.899999999999999" customHeight="1">
      <c r="A18" s="33"/>
      <c r="B18" s="38"/>
      <c r="C18" s="251" t="s">
        <v>230</v>
      </c>
      <c r="D18" s="251" t="s">
        <v>231</v>
      </c>
      <c r="E18" s="16" t="s">
        <v>204</v>
      </c>
      <c r="F18" s="252">
        <v>423.27600000000001</v>
      </c>
      <c r="G18" s="33"/>
      <c r="H18" s="38"/>
    </row>
    <row r="19" spans="1:8" s="2" customFormat="1" ht="16.899999999999999" customHeight="1">
      <c r="A19" s="33"/>
      <c r="B19" s="38"/>
      <c r="C19" s="247" t="s">
        <v>93</v>
      </c>
      <c r="D19" s="248" t="s">
        <v>94</v>
      </c>
      <c r="E19" s="249" t="s">
        <v>1</v>
      </c>
      <c r="F19" s="250">
        <v>36.145000000000003</v>
      </c>
      <c r="G19" s="33"/>
      <c r="H19" s="38"/>
    </row>
    <row r="20" spans="1:8" s="2" customFormat="1" ht="16.899999999999999" customHeight="1">
      <c r="A20" s="33"/>
      <c r="B20" s="38"/>
      <c r="C20" s="251" t="s">
        <v>1</v>
      </c>
      <c r="D20" s="251" t="s">
        <v>258</v>
      </c>
      <c r="E20" s="16" t="s">
        <v>1</v>
      </c>
      <c r="F20" s="252">
        <v>34.518000000000001</v>
      </c>
      <c r="G20" s="33"/>
      <c r="H20" s="38"/>
    </row>
    <row r="21" spans="1:8" s="2" customFormat="1" ht="16.899999999999999" customHeight="1">
      <c r="A21" s="33"/>
      <c r="B21" s="38"/>
      <c r="C21" s="251" t="s">
        <v>1</v>
      </c>
      <c r="D21" s="251" t="s">
        <v>259</v>
      </c>
      <c r="E21" s="16" t="s">
        <v>1</v>
      </c>
      <c r="F21" s="252">
        <v>0.86</v>
      </c>
      <c r="G21" s="33"/>
      <c r="H21" s="38"/>
    </row>
    <row r="22" spans="1:8" s="2" customFormat="1" ht="16.899999999999999" customHeight="1">
      <c r="A22" s="33"/>
      <c r="B22" s="38"/>
      <c r="C22" s="251" t="s">
        <v>1</v>
      </c>
      <c r="D22" s="251" t="s">
        <v>260</v>
      </c>
      <c r="E22" s="16" t="s">
        <v>1</v>
      </c>
      <c r="F22" s="252">
        <v>0.59699999999999998</v>
      </c>
      <c r="G22" s="33"/>
      <c r="H22" s="38"/>
    </row>
    <row r="23" spans="1:8" s="2" customFormat="1" ht="16.899999999999999" customHeight="1">
      <c r="A23" s="33"/>
      <c r="B23" s="38"/>
      <c r="C23" s="251" t="s">
        <v>1</v>
      </c>
      <c r="D23" s="251" t="s">
        <v>261</v>
      </c>
      <c r="E23" s="16" t="s">
        <v>1</v>
      </c>
      <c r="F23" s="252">
        <v>0.17</v>
      </c>
      <c r="G23" s="33"/>
      <c r="H23" s="38"/>
    </row>
    <row r="24" spans="1:8" s="2" customFormat="1" ht="16.899999999999999" customHeight="1">
      <c r="A24" s="33"/>
      <c r="B24" s="38"/>
      <c r="C24" s="251" t="s">
        <v>93</v>
      </c>
      <c r="D24" s="251" t="s">
        <v>169</v>
      </c>
      <c r="E24" s="16" t="s">
        <v>1</v>
      </c>
      <c r="F24" s="252">
        <v>36.145000000000003</v>
      </c>
      <c r="G24" s="33"/>
      <c r="H24" s="38"/>
    </row>
    <row r="25" spans="1:8" s="2" customFormat="1" ht="16.899999999999999" customHeight="1">
      <c r="A25" s="33"/>
      <c r="B25" s="38"/>
      <c r="C25" s="253" t="s">
        <v>524</v>
      </c>
      <c r="D25" s="33"/>
      <c r="E25" s="33"/>
      <c r="F25" s="33"/>
      <c r="G25" s="33"/>
      <c r="H25" s="38"/>
    </row>
    <row r="26" spans="1:8" s="2" customFormat="1" ht="16.899999999999999" customHeight="1">
      <c r="A26" s="33"/>
      <c r="B26" s="38"/>
      <c r="C26" s="251" t="s">
        <v>255</v>
      </c>
      <c r="D26" s="251" t="s">
        <v>256</v>
      </c>
      <c r="E26" s="16" t="s">
        <v>164</v>
      </c>
      <c r="F26" s="252">
        <v>36.145000000000003</v>
      </c>
      <c r="G26" s="33"/>
      <c r="H26" s="38"/>
    </row>
    <row r="27" spans="1:8" s="2" customFormat="1" ht="16.899999999999999" customHeight="1">
      <c r="A27" s="33"/>
      <c r="B27" s="38"/>
      <c r="C27" s="251" t="s">
        <v>208</v>
      </c>
      <c r="D27" s="251" t="s">
        <v>209</v>
      </c>
      <c r="E27" s="16" t="s">
        <v>164</v>
      </c>
      <c r="F27" s="252">
        <v>189.952</v>
      </c>
      <c r="G27" s="33"/>
      <c r="H27" s="38"/>
    </row>
    <row r="28" spans="1:8" s="2" customFormat="1" ht="16.899999999999999" customHeight="1">
      <c r="A28" s="33"/>
      <c r="B28" s="38"/>
      <c r="C28" s="247" t="s">
        <v>99</v>
      </c>
      <c r="D28" s="248" t="s">
        <v>100</v>
      </c>
      <c r="E28" s="249" t="s">
        <v>1</v>
      </c>
      <c r="F28" s="250">
        <v>0.69599999999999995</v>
      </c>
      <c r="G28" s="33"/>
      <c r="H28" s="38"/>
    </row>
    <row r="29" spans="1:8" s="2" customFormat="1" ht="16.899999999999999" customHeight="1">
      <c r="A29" s="33"/>
      <c r="B29" s="38"/>
      <c r="C29" s="251" t="s">
        <v>1</v>
      </c>
      <c r="D29" s="251" t="s">
        <v>266</v>
      </c>
      <c r="E29" s="16" t="s">
        <v>1</v>
      </c>
      <c r="F29" s="252">
        <v>0.19600000000000001</v>
      </c>
      <c r="G29" s="33"/>
      <c r="H29" s="38"/>
    </row>
    <row r="30" spans="1:8" s="2" customFormat="1" ht="16.899999999999999" customHeight="1">
      <c r="A30" s="33"/>
      <c r="B30" s="38"/>
      <c r="C30" s="251" t="s">
        <v>1</v>
      </c>
      <c r="D30" s="251" t="s">
        <v>267</v>
      </c>
      <c r="E30" s="16" t="s">
        <v>1</v>
      </c>
      <c r="F30" s="252">
        <v>0.5</v>
      </c>
      <c r="G30" s="33"/>
      <c r="H30" s="38"/>
    </row>
    <row r="31" spans="1:8" s="2" customFormat="1" ht="16.899999999999999" customHeight="1">
      <c r="A31" s="33"/>
      <c r="B31" s="38"/>
      <c r="C31" s="251" t="s">
        <v>99</v>
      </c>
      <c r="D31" s="251" t="s">
        <v>169</v>
      </c>
      <c r="E31" s="16" t="s">
        <v>1</v>
      </c>
      <c r="F31" s="252">
        <v>0.69599999999999995</v>
      </c>
      <c r="G31" s="33"/>
      <c r="H31" s="38"/>
    </row>
    <row r="32" spans="1:8" s="2" customFormat="1" ht="16.899999999999999" customHeight="1">
      <c r="A32" s="33"/>
      <c r="B32" s="38"/>
      <c r="C32" s="253" t="s">
        <v>524</v>
      </c>
      <c r="D32" s="33"/>
      <c r="E32" s="33"/>
      <c r="F32" s="33"/>
      <c r="G32" s="33"/>
      <c r="H32" s="38"/>
    </row>
    <row r="33" spans="1:8" s="2" customFormat="1" ht="16.899999999999999" customHeight="1">
      <c r="A33" s="33"/>
      <c r="B33" s="38"/>
      <c r="C33" s="251" t="s">
        <v>263</v>
      </c>
      <c r="D33" s="251" t="s">
        <v>264</v>
      </c>
      <c r="E33" s="16" t="s">
        <v>164</v>
      </c>
      <c r="F33" s="252">
        <v>0.69599999999999995</v>
      </c>
      <c r="G33" s="33"/>
      <c r="H33" s="38"/>
    </row>
    <row r="34" spans="1:8" s="2" customFormat="1" ht="16.899999999999999" customHeight="1">
      <c r="A34" s="33"/>
      <c r="B34" s="38"/>
      <c r="C34" s="251" t="s">
        <v>208</v>
      </c>
      <c r="D34" s="251" t="s">
        <v>209</v>
      </c>
      <c r="E34" s="16" t="s">
        <v>164</v>
      </c>
      <c r="F34" s="252">
        <v>189.952</v>
      </c>
      <c r="G34" s="33"/>
      <c r="H34" s="38"/>
    </row>
    <row r="35" spans="1:8" s="2" customFormat="1" ht="16.899999999999999" customHeight="1">
      <c r="A35" s="33"/>
      <c r="B35" s="38"/>
      <c r="C35" s="247" t="s">
        <v>103</v>
      </c>
      <c r="D35" s="248" t="s">
        <v>104</v>
      </c>
      <c r="E35" s="249" t="s">
        <v>1</v>
      </c>
      <c r="F35" s="250">
        <v>0.42399999999999999</v>
      </c>
      <c r="G35" s="33"/>
      <c r="H35" s="38"/>
    </row>
    <row r="36" spans="1:8" s="2" customFormat="1" ht="16.899999999999999" customHeight="1">
      <c r="A36" s="33"/>
      <c r="B36" s="38"/>
      <c r="C36" s="251" t="s">
        <v>1</v>
      </c>
      <c r="D36" s="251" t="s">
        <v>271</v>
      </c>
      <c r="E36" s="16" t="s">
        <v>1</v>
      </c>
      <c r="F36" s="252">
        <v>0.42399999999999999</v>
      </c>
      <c r="G36" s="33"/>
      <c r="H36" s="38"/>
    </row>
    <row r="37" spans="1:8" s="2" customFormat="1" ht="16.899999999999999" customHeight="1">
      <c r="A37" s="33"/>
      <c r="B37" s="38"/>
      <c r="C37" s="251" t="s">
        <v>103</v>
      </c>
      <c r="D37" s="251" t="s">
        <v>169</v>
      </c>
      <c r="E37" s="16" t="s">
        <v>1</v>
      </c>
      <c r="F37" s="252">
        <v>0.42399999999999999</v>
      </c>
      <c r="G37" s="33"/>
      <c r="H37" s="38"/>
    </row>
    <row r="38" spans="1:8" s="2" customFormat="1" ht="16.899999999999999" customHeight="1">
      <c r="A38" s="33"/>
      <c r="B38" s="38"/>
      <c r="C38" s="253" t="s">
        <v>524</v>
      </c>
      <c r="D38" s="33"/>
      <c r="E38" s="33"/>
      <c r="F38" s="33"/>
      <c r="G38" s="33"/>
      <c r="H38" s="38"/>
    </row>
    <row r="39" spans="1:8" s="2" customFormat="1" ht="16.899999999999999" customHeight="1">
      <c r="A39" s="33"/>
      <c r="B39" s="38"/>
      <c r="C39" s="251" t="s">
        <v>268</v>
      </c>
      <c r="D39" s="251" t="s">
        <v>269</v>
      </c>
      <c r="E39" s="16" t="s">
        <v>164</v>
      </c>
      <c r="F39" s="252">
        <v>0.42399999999999999</v>
      </c>
      <c r="G39" s="33"/>
      <c r="H39" s="38"/>
    </row>
    <row r="40" spans="1:8" s="2" customFormat="1" ht="16.899999999999999" customHeight="1">
      <c r="A40" s="33"/>
      <c r="B40" s="38"/>
      <c r="C40" s="251" t="s">
        <v>208</v>
      </c>
      <c r="D40" s="251" t="s">
        <v>209</v>
      </c>
      <c r="E40" s="16" t="s">
        <v>164</v>
      </c>
      <c r="F40" s="252">
        <v>189.952</v>
      </c>
      <c r="G40" s="33"/>
      <c r="H40" s="38"/>
    </row>
    <row r="41" spans="1:8" s="2" customFormat="1" ht="16.899999999999999" customHeight="1">
      <c r="A41" s="33"/>
      <c r="B41" s="38"/>
      <c r="C41" s="247" t="s">
        <v>107</v>
      </c>
      <c r="D41" s="248" t="s">
        <v>108</v>
      </c>
      <c r="E41" s="249" t="s">
        <v>1</v>
      </c>
      <c r="F41" s="250">
        <v>2.5</v>
      </c>
      <c r="G41" s="33"/>
      <c r="H41" s="38"/>
    </row>
    <row r="42" spans="1:8" s="2" customFormat="1" ht="16.899999999999999" customHeight="1">
      <c r="A42" s="33"/>
      <c r="B42" s="38"/>
      <c r="C42" s="251" t="s">
        <v>1</v>
      </c>
      <c r="D42" s="251" t="s">
        <v>357</v>
      </c>
      <c r="E42" s="16" t="s">
        <v>1</v>
      </c>
      <c r="F42" s="252">
        <v>2.5</v>
      </c>
      <c r="G42" s="33"/>
      <c r="H42" s="38"/>
    </row>
    <row r="43" spans="1:8" s="2" customFormat="1" ht="16.899999999999999" customHeight="1">
      <c r="A43" s="33"/>
      <c r="B43" s="38"/>
      <c r="C43" s="251" t="s">
        <v>107</v>
      </c>
      <c r="D43" s="251" t="s">
        <v>169</v>
      </c>
      <c r="E43" s="16" t="s">
        <v>1</v>
      </c>
      <c r="F43" s="252">
        <v>2.5</v>
      </c>
      <c r="G43" s="33"/>
      <c r="H43" s="38"/>
    </row>
    <row r="44" spans="1:8" s="2" customFormat="1" ht="16.899999999999999" customHeight="1">
      <c r="A44" s="33"/>
      <c r="B44" s="38"/>
      <c r="C44" s="253" t="s">
        <v>524</v>
      </c>
      <c r="D44" s="33"/>
      <c r="E44" s="33"/>
      <c r="F44" s="33"/>
      <c r="G44" s="33"/>
      <c r="H44" s="38"/>
    </row>
    <row r="45" spans="1:8" s="2" customFormat="1" ht="16.899999999999999" customHeight="1">
      <c r="A45" s="33"/>
      <c r="B45" s="38"/>
      <c r="C45" s="251" t="s">
        <v>354</v>
      </c>
      <c r="D45" s="251" t="s">
        <v>355</v>
      </c>
      <c r="E45" s="16" t="s">
        <v>164</v>
      </c>
      <c r="F45" s="252">
        <v>2.5</v>
      </c>
      <c r="G45" s="33"/>
      <c r="H45" s="38"/>
    </row>
    <row r="46" spans="1:8" s="2" customFormat="1" ht="16.899999999999999" customHeight="1">
      <c r="A46" s="33"/>
      <c r="B46" s="38"/>
      <c r="C46" s="251" t="s">
        <v>208</v>
      </c>
      <c r="D46" s="251" t="s">
        <v>209</v>
      </c>
      <c r="E46" s="16" t="s">
        <v>164</v>
      </c>
      <c r="F46" s="252">
        <v>189.952</v>
      </c>
      <c r="G46" s="33"/>
      <c r="H46" s="38"/>
    </row>
    <row r="47" spans="1:8" s="2" customFormat="1" ht="16.899999999999999" customHeight="1">
      <c r="A47" s="33"/>
      <c r="B47" s="38"/>
      <c r="C47" s="247" t="s">
        <v>84</v>
      </c>
      <c r="D47" s="248" t="s">
        <v>543</v>
      </c>
      <c r="E47" s="249" t="s">
        <v>1</v>
      </c>
      <c r="F47" s="250">
        <v>256.48</v>
      </c>
      <c r="G47" s="33"/>
      <c r="H47" s="38"/>
    </row>
    <row r="48" spans="1:8" s="2" customFormat="1" ht="16.899999999999999" customHeight="1">
      <c r="A48" s="33"/>
      <c r="B48" s="38"/>
      <c r="C48" s="251" t="s">
        <v>1</v>
      </c>
      <c r="D48" s="251" t="s">
        <v>173</v>
      </c>
      <c r="E48" s="16" t="s">
        <v>1</v>
      </c>
      <c r="F48" s="252">
        <v>250.03</v>
      </c>
      <c r="G48" s="33"/>
      <c r="H48" s="38"/>
    </row>
    <row r="49" spans="1:8" s="2" customFormat="1" ht="16.899999999999999" customHeight="1">
      <c r="A49" s="33"/>
      <c r="B49" s="38"/>
      <c r="C49" s="251" t="s">
        <v>1</v>
      </c>
      <c r="D49" s="251" t="s">
        <v>174</v>
      </c>
      <c r="E49" s="16" t="s">
        <v>1</v>
      </c>
      <c r="F49" s="252">
        <v>6.45</v>
      </c>
      <c r="G49" s="33"/>
      <c r="H49" s="38"/>
    </row>
    <row r="50" spans="1:8" s="2" customFormat="1" ht="16.899999999999999" customHeight="1">
      <c r="A50" s="33"/>
      <c r="B50" s="38"/>
      <c r="C50" s="251" t="s">
        <v>84</v>
      </c>
      <c r="D50" s="251" t="s">
        <v>169</v>
      </c>
      <c r="E50" s="16" t="s">
        <v>1</v>
      </c>
      <c r="F50" s="252">
        <v>256.48</v>
      </c>
      <c r="G50" s="33"/>
      <c r="H50" s="38"/>
    </row>
    <row r="51" spans="1:8" s="2" customFormat="1" ht="16.899999999999999" customHeight="1">
      <c r="A51" s="33"/>
      <c r="B51" s="38"/>
      <c r="C51" s="253" t="s">
        <v>524</v>
      </c>
      <c r="D51" s="33"/>
      <c r="E51" s="33"/>
      <c r="F51" s="33"/>
      <c r="G51" s="33"/>
      <c r="H51" s="38"/>
    </row>
    <row r="52" spans="1:8" s="2" customFormat="1" ht="22.5">
      <c r="A52" s="33"/>
      <c r="B52" s="38"/>
      <c r="C52" s="251" t="s">
        <v>170</v>
      </c>
      <c r="D52" s="251" t="s">
        <v>171</v>
      </c>
      <c r="E52" s="16" t="s">
        <v>164</v>
      </c>
      <c r="F52" s="252">
        <v>256.48</v>
      </c>
      <c r="G52" s="33"/>
      <c r="H52" s="38"/>
    </row>
    <row r="53" spans="1:8" s="2" customFormat="1" ht="22.5">
      <c r="A53" s="33"/>
      <c r="B53" s="38"/>
      <c r="C53" s="251" t="s">
        <v>189</v>
      </c>
      <c r="D53" s="251" t="s">
        <v>190</v>
      </c>
      <c r="E53" s="16" t="s">
        <v>164</v>
      </c>
      <c r="F53" s="252">
        <v>256.48</v>
      </c>
      <c r="G53" s="33"/>
      <c r="H53" s="38"/>
    </row>
    <row r="54" spans="1:8" s="2" customFormat="1" ht="22.5">
      <c r="A54" s="33"/>
      <c r="B54" s="38"/>
      <c r="C54" s="251" t="s">
        <v>202</v>
      </c>
      <c r="D54" s="251" t="s">
        <v>203</v>
      </c>
      <c r="E54" s="16" t="s">
        <v>204</v>
      </c>
      <c r="F54" s="252">
        <v>872.03200000000004</v>
      </c>
      <c r="G54" s="33"/>
      <c r="H54" s="38"/>
    </row>
    <row r="55" spans="1:8" s="2" customFormat="1" ht="16.899999999999999" customHeight="1">
      <c r="A55" s="33"/>
      <c r="B55" s="38"/>
      <c r="C55" s="251" t="s">
        <v>197</v>
      </c>
      <c r="D55" s="251" t="s">
        <v>198</v>
      </c>
      <c r="E55" s="16" t="s">
        <v>164</v>
      </c>
      <c r="F55" s="252">
        <v>512.96</v>
      </c>
      <c r="G55" s="33"/>
      <c r="H55" s="38"/>
    </row>
    <row r="56" spans="1:8" s="2" customFormat="1" ht="16.899999999999999" customHeight="1">
      <c r="A56" s="33"/>
      <c r="B56" s="38"/>
      <c r="C56" s="251" t="s">
        <v>208</v>
      </c>
      <c r="D56" s="251" t="s">
        <v>209</v>
      </c>
      <c r="E56" s="16" t="s">
        <v>164</v>
      </c>
      <c r="F56" s="252">
        <v>189.952</v>
      </c>
      <c r="G56" s="33"/>
      <c r="H56" s="38"/>
    </row>
    <row r="57" spans="1:8" s="2" customFormat="1" ht="16.899999999999999" customHeight="1">
      <c r="A57" s="33"/>
      <c r="B57" s="38"/>
      <c r="C57" s="247" t="s">
        <v>87</v>
      </c>
      <c r="D57" s="248" t="s">
        <v>544</v>
      </c>
      <c r="E57" s="249" t="s">
        <v>1</v>
      </c>
      <c r="F57" s="250">
        <v>256.48</v>
      </c>
      <c r="G57" s="33"/>
      <c r="H57" s="38"/>
    </row>
    <row r="58" spans="1:8" s="2" customFormat="1" ht="16.899999999999999" customHeight="1">
      <c r="A58" s="33"/>
      <c r="B58" s="38"/>
      <c r="C58" s="251" t="s">
        <v>1</v>
      </c>
      <c r="D58" s="251" t="s">
        <v>173</v>
      </c>
      <c r="E58" s="16" t="s">
        <v>1</v>
      </c>
      <c r="F58" s="252">
        <v>250.03</v>
      </c>
      <c r="G58" s="33"/>
      <c r="H58" s="38"/>
    </row>
    <row r="59" spans="1:8" s="2" customFormat="1" ht="16.899999999999999" customHeight="1">
      <c r="A59" s="33"/>
      <c r="B59" s="38"/>
      <c r="C59" s="251" t="s">
        <v>1</v>
      </c>
      <c r="D59" s="251" t="s">
        <v>174</v>
      </c>
      <c r="E59" s="16" t="s">
        <v>1</v>
      </c>
      <c r="F59" s="252">
        <v>6.45</v>
      </c>
      <c r="G59" s="33"/>
      <c r="H59" s="38"/>
    </row>
    <row r="60" spans="1:8" s="2" customFormat="1" ht="16.899999999999999" customHeight="1">
      <c r="A60" s="33"/>
      <c r="B60" s="38"/>
      <c r="C60" s="251" t="s">
        <v>87</v>
      </c>
      <c r="D60" s="251" t="s">
        <v>169</v>
      </c>
      <c r="E60" s="16" t="s">
        <v>1</v>
      </c>
      <c r="F60" s="252">
        <v>256.48</v>
      </c>
      <c r="G60" s="33"/>
      <c r="H60" s="38"/>
    </row>
    <row r="61" spans="1:8" s="2" customFormat="1" ht="16.899999999999999" customHeight="1">
      <c r="A61" s="33"/>
      <c r="B61" s="38"/>
      <c r="C61" s="253" t="s">
        <v>524</v>
      </c>
      <c r="D61" s="33"/>
      <c r="E61" s="33"/>
      <c r="F61" s="33"/>
      <c r="G61" s="33"/>
      <c r="H61" s="38"/>
    </row>
    <row r="62" spans="1:8" s="2" customFormat="1" ht="22.5">
      <c r="A62" s="33"/>
      <c r="B62" s="38"/>
      <c r="C62" s="251" t="s">
        <v>176</v>
      </c>
      <c r="D62" s="251" t="s">
        <v>177</v>
      </c>
      <c r="E62" s="16" t="s">
        <v>164</v>
      </c>
      <c r="F62" s="252">
        <v>256.48</v>
      </c>
      <c r="G62" s="33"/>
      <c r="H62" s="38"/>
    </row>
    <row r="63" spans="1:8" s="2" customFormat="1" ht="22.5">
      <c r="A63" s="33"/>
      <c r="B63" s="38"/>
      <c r="C63" s="251" t="s">
        <v>193</v>
      </c>
      <c r="D63" s="251" t="s">
        <v>194</v>
      </c>
      <c r="E63" s="16" t="s">
        <v>164</v>
      </c>
      <c r="F63" s="252">
        <v>256.48</v>
      </c>
      <c r="G63" s="33"/>
      <c r="H63" s="38"/>
    </row>
    <row r="64" spans="1:8" s="2" customFormat="1" ht="22.5">
      <c r="A64" s="33"/>
      <c r="B64" s="38"/>
      <c r="C64" s="251" t="s">
        <v>202</v>
      </c>
      <c r="D64" s="251" t="s">
        <v>203</v>
      </c>
      <c r="E64" s="16" t="s">
        <v>204</v>
      </c>
      <c r="F64" s="252">
        <v>872.03200000000004</v>
      </c>
      <c r="G64" s="33"/>
      <c r="H64" s="38"/>
    </row>
    <row r="65" spans="1:8" s="2" customFormat="1" ht="16.899999999999999" customHeight="1">
      <c r="A65" s="33"/>
      <c r="B65" s="38"/>
      <c r="C65" s="251" t="s">
        <v>197</v>
      </c>
      <c r="D65" s="251" t="s">
        <v>198</v>
      </c>
      <c r="E65" s="16" t="s">
        <v>164</v>
      </c>
      <c r="F65" s="252">
        <v>512.96</v>
      </c>
      <c r="G65" s="33"/>
      <c r="H65" s="38"/>
    </row>
    <row r="66" spans="1:8" s="2" customFormat="1" ht="16.899999999999999" customHeight="1">
      <c r="A66" s="33"/>
      <c r="B66" s="38"/>
      <c r="C66" s="251" t="s">
        <v>208</v>
      </c>
      <c r="D66" s="251" t="s">
        <v>209</v>
      </c>
      <c r="E66" s="16" t="s">
        <v>164</v>
      </c>
      <c r="F66" s="252">
        <v>189.952</v>
      </c>
      <c r="G66" s="33"/>
      <c r="H66" s="38"/>
    </row>
    <row r="67" spans="1:8" s="2" customFormat="1" ht="16.899999999999999" customHeight="1">
      <c r="A67" s="33"/>
      <c r="B67" s="38"/>
      <c r="C67" s="247" t="s">
        <v>110</v>
      </c>
      <c r="D67" s="248" t="s">
        <v>111</v>
      </c>
      <c r="E67" s="249" t="s">
        <v>1</v>
      </c>
      <c r="F67" s="250">
        <v>-4.891</v>
      </c>
      <c r="G67" s="33"/>
      <c r="H67" s="38"/>
    </row>
    <row r="68" spans="1:8" s="2" customFormat="1" ht="16.899999999999999" customHeight="1">
      <c r="A68" s="33"/>
      <c r="B68" s="38"/>
      <c r="C68" s="247" t="s">
        <v>96</v>
      </c>
      <c r="D68" s="248" t="s">
        <v>97</v>
      </c>
      <c r="E68" s="249" t="s">
        <v>1</v>
      </c>
      <c r="F68" s="250">
        <v>189.952</v>
      </c>
      <c r="G68" s="33"/>
      <c r="H68" s="38"/>
    </row>
    <row r="69" spans="1:8" s="2" customFormat="1" ht="16.899999999999999" customHeight="1">
      <c r="A69" s="33"/>
      <c r="B69" s="38"/>
      <c r="C69" s="251" t="s">
        <v>1</v>
      </c>
      <c r="D69" s="251" t="s">
        <v>200</v>
      </c>
      <c r="E69" s="16" t="s">
        <v>1</v>
      </c>
      <c r="F69" s="252">
        <v>512.96</v>
      </c>
      <c r="G69" s="33"/>
      <c r="H69" s="38"/>
    </row>
    <row r="70" spans="1:8" s="2" customFormat="1" ht="16.899999999999999" customHeight="1">
      <c r="A70" s="33"/>
      <c r="B70" s="38"/>
      <c r="C70" s="251" t="s">
        <v>1</v>
      </c>
      <c r="D70" s="251" t="s">
        <v>211</v>
      </c>
      <c r="E70" s="16" t="s">
        <v>1</v>
      </c>
      <c r="F70" s="252">
        <v>-39.765000000000001</v>
      </c>
      <c r="G70" s="33"/>
      <c r="H70" s="38"/>
    </row>
    <row r="71" spans="1:8" s="2" customFormat="1" ht="16.899999999999999" customHeight="1">
      <c r="A71" s="33"/>
      <c r="B71" s="38"/>
      <c r="C71" s="251" t="s">
        <v>1</v>
      </c>
      <c r="D71" s="251" t="s">
        <v>212</v>
      </c>
      <c r="E71" s="16" t="s">
        <v>1</v>
      </c>
      <c r="F71" s="252">
        <v>-193.71899999999999</v>
      </c>
      <c r="G71" s="33"/>
      <c r="H71" s="38"/>
    </row>
    <row r="72" spans="1:8" s="2" customFormat="1" ht="16.899999999999999" customHeight="1">
      <c r="A72" s="33"/>
      <c r="B72" s="38"/>
      <c r="C72" s="251" t="s">
        <v>1</v>
      </c>
      <c r="D72" s="251" t="s">
        <v>213</v>
      </c>
      <c r="E72" s="16" t="s">
        <v>1</v>
      </c>
      <c r="F72" s="252">
        <v>-77</v>
      </c>
      <c r="G72" s="33"/>
      <c r="H72" s="38"/>
    </row>
    <row r="73" spans="1:8" s="2" customFormat="1" ht="16.899999999999999" customHeight="1">
      <c r="A73" s="33"/>
      <c r="B73" s="38"/>
      <c r="C73" s="251" t="s">
        <v>1</v>
      </c>
      <c r="D73" s="251" t="s">
        <v>214</v>
      </c>
      <c r="E73" s="16" t="s">
        <v>1</v>
      </c>
      <c r="F73" s="252">
        <v>-7.2439999999999998</v>
      </c>
      <c r="G73" s="33"/>
      <c r="H73" s="38"/>
    </row>
    <row r="74" spans="1:8" s="2" customFormat="1" ht="16.899999999999999" customHeight="1">
      <c r="A74" s="33"/>
      <c r="B74" s="38"/>
      <c r="C74" s="251" t="s">
        <v>1</v>
      </c>
      <c r="D74" s="251" t="s">
        <v>215</v>
      </c>
      <c r="E74" s="16" t="s">
        <v>1</v>
      </c>
      <c r="F74" s="252">
        <v>-1.4159999999999999</v>
      </c>
      <c r="G74" s="33"/>
      <c r="H74" s="38"/>
    </row>
    <row r="75" spans="1:8" s="2" customFormat="1" ht="16.899999999999999" customHeight="1">
      <c r="A75" s="33"/>
      <c r="B75" s="38"/>
      <c r="C75" s="251" t="s">
        <v>1</v>
      </c>
      <c r="D75" s="251" t="s">
        <v>216</v>
      </c>
      <c r="E75" s="16" t="s">
        <v>1</v>
      </c>
      <c r="F75" s="252">
        <v>-2.6139999999999999</v>
      </c>
      <c r="G75" s="33"/>
      <c r="H75" s="38"/>
    </row>
    <row r="76" spans="1:8" s="2" customFormat="1" ht="16.899999999999999" customHeight="1">
      <c r="A76" s="33"/>
      <c r="B76" s="38"/>
      <c r="C76" s="251" t="s">
        <v>1</v>
      </c>
      <c r="D76" s="251" t="s">
        <v>217</v>
      </c>
      <c r="E76" s="16" t="s">
        <v>1</v>
      </c>
      <c r="F76" s="252">
        <v>-1.25</v>
      </c>
      <c r="G76" s="33"/>
      <c r="H76" s="38"/>
    </row>
    <row r="77" spans="1:8" s="2" customFormat="1" ht="16.899999999999999" customHeight="1">
      <c r="A77" s="33"/>
      <c r="B77" s="38"/>
      <c r="C77" s="251" t="s">
        <v>96</v>
      </c>
      <c r="D77" s="251" t="s">
        <v>169</v>
      </c>
      <c r="E77" s="16" t="s">
        <v>1</v>
      </c>
      <c r="F77" s="252">
        <v>189.952</v>
      </c>
      <c r="G77" s="33"/>
      <c r="H77" s="38"/>
    </row>
    <row r="78" spans="1:8" s="2" customFormat="1" ht="16.899999999999999" customHeight="1">
      <c r="A78" s="33"/>
      <c r="B78" s="38"/>
      <c r="C78" s="253" t="s">
        <v>524</v>
      </c>
      <c r="D78" s="33"/>
      <c r="E78" s="33"/>
      <c r="F78" s="33"/>
      <c r="G78" s="33"/>
      <c r="H78" s="38"/>
    </row>
    <row r="79" spans="1:8" s="2" customFormat="1" ht="16.899999999999999" customHeight="1">
      <c r="A79" s="33"/>
      <c r="B79" s="38"/>
      <c r="C79" s="251" t="s">
        <v>208</v>
      </c>
      <c r="D79" s="251" t="s">
        <v>209</v>
      </c>
      <c r="E79" s="16" t="s">
        <v>164</v>
      </c>
      <c r="F79" s="252">
        <v>189.952</v>
      </c>
      <c r="G79" s="33"/>
      <c r="H79" s="38"/>
    </row>
    <row r="80" spans="1:8" s="2" customFormat="1" ht="16.899999999999999" customHeight="1">
      <c r="A80" s="33"/>
      <c r="B80" s="38"/>
      <c r="C80" s="251" t="s">
        <v>220</v>
      </c>
      <c r="D80" s="251" t="s">
        <v>221</v>
      </c>
      <c r="E80" s="16" t="s">
        <v>204</v>
      </c>
      <c r="F80" s="252">
        <v>415.04500000000002</v>
      </c>
      <c r="G80" s="33"/>
      <c r="H80" s="38"/>
    </row>
    <row r="81" spans="1:8" s="2" customFormat="1" ht="7.35" customHeight="1">
      <c r="A81" s="33"/>
      <c r="B81" s="135"/>
      <c r="C81" s="136"/>
      <c r="D81" s="136"/>
      <c r="E81" s="136"/>
      <c r="F81" s="136"/>
      <c r="G81" s="136"/>
      <c r="H81" s="38"/>
    </row>
    <row r="82" spans="1:8" s="2" customFormat="1">
      <c r="A82" s="33"/>
      <c r="B82" s="33"/>
      <c r="C82" s="33"/>
      <c r="D82" s="33"/>
      <c r="E82" s="33"/>
      <c r="F82" s="33"/>
      <c r="G82" s="33"/>
      <c r="H82" s="33"/>
    </row>
  </sheetData>
  <sheetProtection algorithmName="SHA-512" hashValue="9YQzQcaSvIlW94+6Kod6LDD1Q16Vql5WzCg8x4a4YSmfawl4OX/FNsf2pJFOo4lXm75bj6ah0HDaYJMALW6M0Q==" saltValue="NxO5SqpqtoWJPLp6xjGjP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scale="81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20_08_301 - SO 301 - Dešť...</vt:lpstr>
      <vt:lpstr>Seznam figur</vt:lpstr>
      <vt:lpstr>'20_08_301 - SO 301 - Dešť...'!Názvy_tisku</vt:lpstr>
      <vt:lpstr>'Rekapitulace stavby'!Názvy_tisku</vt:lpstr>
      <vt:lpstr>'Seznam figur'!Názvy_tisku</vt:lpstr>
      <vt:lpstr>'20_08_301 - SO 301 - Dešť...'!Oblast_tisku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Libuše Kupková</dc:creator>
  <cp:lastModifiedBy>Miloš</cp:lastModifiedBy>
  <cp:lastPrinted>2022-05-30T14:56:11Z</cp:lastPrinted>
  <dcterms:created xsi:type="dcterms:W3CDTF">2022-04-21T13:52:18Z</dcterms:created>
  <dcterms:modified xsi:type="dcterms:W3CDTF">2022-05-30T15:10:24Z</dcterms:modified>
</cp:coreProperties>
</file>